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24915" windowHeight="11310"/>
  </bookViews>
  <sheets>
    <sheet name="Лист1" sheetId="1" r:id="rId1"/>
  </sheets>
  <calcPr calcId="145621"/>
</workbook>
</file>

<file path=xl/calcChain.xml><?xml version="1.0" encoding="utf-8"?>
<calcChain xmlns="http://schemas.openxmlformats.org/spreadsheetml/2006/main">
  <c r="C149" i="1" l="1"/>
  <c r="C146" i="1" s="1"/>
  <c r="C145" i="1" s="1"/>
  <c r="D146" i="1"/>
  <c r="D145" i="1"/>
  <c r="D140" i="1"/>
  <c r="C140" i="1"/>
  <c r="D139" i="1"/>
  <c r="D138" i="1" s="1"/>
  <c r="D137" i="1" s="1"/>
  <c r="C139" i="1"/>
  <c r="C138" i="1" s="1"/>
  <c r="C137" i="1" s="1"/>
  <c r="D135" i="1"/>
  <c r="C135" i="1"/>
  <c r="D134" i="1"/>
  <c r="C134" i="1"/>
  <c r="D132" i="1"/>
  <c r="C132" i="1"/>
  <c r="D131" i="1"/>
  <c r="C131" i="1"/>
  <c r="D114" i="1"/>
  <c r="C114" i="1"/>
  <c r="D94" i="1"/>
  <c r="C94" i="1"/>
  <c r="D68" i="1"/>
  <c r="C68" i="1"/>
  <c r="D66" i="1"/>
  <c r="C66" i="1"/>
  <c r="C65" i="1" s="1"/>
  <c r="C64" i="1" s="1"/>
  <c r="D65" i="1"/>
  <c r="D64" i="1" s="1"/>
  <c r="D61" i="1"/>
  <c r="C61" i="1"/>
  <c r="D48" i="1"/>
  <c r="C48" i="1"/>
  <c r="D46" i="1"/>
  <c r="C46" i="1"/>
  <c r="D44" i="1"/>
  <c r="C44" i="1"/>
  <c r="C42" i="1" s="1"/>
  <c r="D42" i="1"/>
  <c r="D39" i="1"/>
  <c r="C39" i="1"/>
  <c r="D35" i="1"/>
  <c r="C35" i="1"/>
  <c r="D28" i="1"/>
  <c r="C28" i="1"/>
  <c r="D23" i="1"/>
  <c r="C23" i="1"/>
  <c r="D19" i="1"/>
  <c r="C19" i="1"/>
  <c r="D15" i="1"/>
  <c r="C15" i="1"/>
  <c r="D13" i="1"/>
  <c r="D11" i="1"/>
  <c r="C11" i="1"/>
  <c r="D7" i="1"/>
  <c r="C7" i="1"/>
  <c r="C6" i="1" s="1"/>
  <c r="D6" i="1"/>
  <c r="D5" i="1" s="1"/>
  <c r="D4" i="1" l="1"/>
  <c r="C5" i="1"/>
  <c r="C4" i="1" s="1"/>
</calcChain>
</file>

<file path=xl/sharedStrings.xml><?xml version="1.0" encoding="utf-8"?>
<sst xmlns="http://schemas.openxmlformats.org/spreadsheetml/2006/main" count="310" uniqueCount="308">
  <si>
    <t xml:space="preserve">Доходы бюджета за 2019 год
 по кодам видов доходов, подвидов доходов, классификации операций                                                                                                             сектора государственного управления, относящихся к доходам бюджета </t>
  </si>
  <si>
    <t>(тыс.рублей)</t>
  </si>
  <si>
    <t>Код</t>
  </si>
  <si>
    <t>Наименование статьи дохода</t>
  </si>
  <si>
    <t xml:space="preserve">Уточнённый план на 2019 год </t>
  </si>
  <si>
    <t xml:space="preserve">Исполнено </t>
  </si>
  <si>
    <t>%                                                      исполнения</t>
  </si>
  <si>
    <t>Итого доходов</t>
  </si>
  <si>
    <t>000 1 00 00000 00 0000 000</t>
  </si>
  <si>
    <t>Налоговые и неналоговые доходы</t>
  </si>
  <si>
    <t>000 1 01 00000 00 0000 000</t>
  </si>
  <si>
    <t>Налоги на прибыль, доходы</t>
  </si>
  <si>
    <t>000 1 01 01000 00 0000 110</t>
  </si>
  <si>
    <t>Налог на прибыль организаций</t>
  </si>
  <si>
    <t>000 1 01 01010 00 0000 110</t>
  </si>
  <si>
    <t>Налог на прибыль организаций, зачисляемый в бюджеты бюджетной системы Российской Федерации по соответствующим ставкам</t>
  </si>
  <si>
    <t>000 1 01 01020 01 0000 110</t>
  </si>
  <si>
    <t>Налог на прибыль организаций при выполнении соглашений о разработке месторождений нефти и газа</t>
  </si>
  <si>
    <t>000 1 01 02000 01 0000 110</t>
  </si>
  <si>
    <t>Налог на доходы физических лиц</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</si>
  <si>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</si>
  <si>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</si>
  <si>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</si>
  <si>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</si>
  <si>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000 1 05 00000 00 0000 000</t>
  </si>
  <si>
    <t>Налоги на совокупный доход</t>
  </si>
  <si>
    <t>000 1 05 03000 01 0000 110</t>
  </si>
  <si>
    <t>Единый сельскохозяйственный налог</t>
  </si>
  <si>
    <t>000 1 06 00000 00 0000 000</t>
  </si>
  <si>
    <t>Налоги на имущество</t>
  </si>
  <si>
    <t>000 1 06 02000 02 0000 110</t>
  </si>
  <si>
    <t>Налог на имущество организаций</t>
  </si>
  <si>
    <t>000 1 06 04000 02 0000 110</t>
  </si>
  <si>
    <t>Транспортный налог</t>
  </si>
  <si>
    <t>000 1 06 05000 02 0000 110</t>
  </si>
  <si>
    <t>Налог на игорный бизнес</t>
  </si>
  <si>
    <t>000 1 07 00000 00 0000 000</t>
  </si>
  <si>
    <t>Налоги, сборы и регулярные платежи за пользование природными ресурсами</t>
  </si>
  <si>
    <t>000 1 07 01000 01 0000 110</t>
  </si>
  <si>
    <t>Налог на добычу полезных ископаемых</t>
  </si>
  <si>
    <t>000 1 07 02000 01 0000 110</t>
  </si>
  <si>
    <t>Регулярные платежи за добычу полезных ископаемых (роялти) при выполнении соглашений о разделе продукции</t>
  </si>
  <si>
    <t>000 1 07 04000 01 0000 110</t>
  </si>
  <si>
    <t>Сборы за пользование объектами животного мира и за пользование объектами водных биологических ресурсов</t>
  </si>
  <si>
    <t>000 1 08 00000 00 0000 000</t>
  </si>
  <si>
    <t>Государственная пошлина</t>
  </si>
  <si>
    <t>000 1 08 02000 01 0000 110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</si>
  <si>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</si>
  <si>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</si>
  <si>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</si>
  <si>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000 1 08 07000 01 0000 110</t>
  </si>
  <si>
    <t>Государственная пошлина за государственную регистрацию, а также за совершение прочих юридически значимых действий</t>
  </si>
  <si>
    <t>000 1 09 00000 00 0000 000</t>
  </si>
  <si>
    <t>Задолженность и перерасчеты по отмененным налогам, сборам и иным обязательным платежам</t>
  </si>
  <si>
    <t>000 1 11 00000 00 0000 000</t>
  </si>
  <si>
    <t>Доходы от использования имущества, находящегося в государственной и муниципальной собственности</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</si>
  <si>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</si>
  <si>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</si>
  <si>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000 1 11 02000 00 0000 120</t>
  </si>
  <si>
    <t>Доходы от размещения средств бюджетов</t>
  </si>
  <si>
    <t>000 1 11 03000 00 0000 120</t>
  </si>
  <si>
    <t xml:space="preserve">Проценты, полученные от предоставления бюджетных кредитов внутри страны </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</si>
  <si>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</si>
  <si>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</si>
  <si>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000 1 11 07000 00 0000 120</t>
  </si>
  <si>
    <t>Платежи от государственных и муниципальных унитарных предприятий</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</si>
  <si>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</si>
  <si>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</si>
  <si>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</si>
  <si>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</si>
  <si>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</si>
  <si>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</si>
  <si>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000 1 12 02000 00 0000 120</t>
  </si>
  <si>
    <t>Платежи при пользовании недрами</t>
  </si>
  <si>
    <t>000 1 12 04000 00 0000 120</t>
  </si>
  <si>
    <t>Плата за использование лесов</t>
  </si>
  <si>
    <t>000 1 13 00000 00 0000 000</t>
  </si>
  <si>
    <t>Доходы от оказания платных услуг и компенсации затрат государства</t>
  </si>
  <si>
    <t>000 1 13 01000 00 0000 130</t>
  </si>
  <si>
    <t>Доходы от оказания платных услуг (работ)</t>
  </si>
  <si>
    <t>000 1 13 02000 00 0000 130</t>
  </si>
  <si>
    <t>Доходы от компенсации затрат государства</t>
  </si>
  <si>
    <t>000 1 14 00000 00 0000 000</t>
  </si>
  <si>
    <t>Доходы от продажи материальных и нематериальных активов</t>
  </si>
  <si>
    <t>000 1 14 02000 00 0000 000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</si>
  <si>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</si>
  <si>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000 1 14 05000 01 0000 440</t>
  </si>
  <si>
    <t>Доходы в виде доли прибыльной продукции государства при выполнении соглашений о разделе продукции</t>
  </si>
  <si>
    <t>000 1 14 05030 01 0000 440</t>
  </si>
  <si>
    <t>Доходы в виде доли прибыльной продукции государства при выполнении соглашения о разделе продукции по проекту "Харьягинское месторождение"</t>
  </si>
  <si>
    <t>000 1 15 00000 00 0000 000</t>
  </si>
  <si>
    <t>Административные платежи и сборы</t>
  </si>
  <si>
    <t>000 1 15 02000 00 0000 140</t>
  </si>
  <si>
    <t>Платежи, взимаемые государственными и муниципальными органами (организациями) за выполнение определенных функций</t>
  </si>
  <si>
    <t>000 1 16 00000 00 0000 000</t>
  </si>
  <si>
    <t>Штрафы, санкции, возмещение ущерба</t>
  </si>
  <si>
    <t>000 1 16 02000 00 0000 140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</si>
  <si>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</si>
  <si>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000 1 16 03000 00 0000 140</t>
  </si>
  <si>
    <t>Денежные взыскания (штрафы) за нарушение законодательства о налогах и сборах</t>
  </si>
  <si>
    <t>000 1 16 18000 00 0000 140</t>
  </si>
  <si>
    <t>Денежные взыскания (штрафы) за нарушение бюджетного законодательства Российской Федерации</t>
  </si>
  <si>
    <t>000 1 16 23000 00 0000 140</t>
  </si>
  <si>
    <t>Доходы от возмещения ущерба при возникновении страховых случаев</t>
  </si>
  <si>
    <t>000 1 16 25000 00 0000 140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</si>
  <si>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</si>
  <si>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000 1 16 26000 01 0000 140</t>
  </si>
  <si>
    <t>Денежные взыскания  (штрафы) за нарушение законодательства о рекламе</t>
  </si>
  <si>
    <t>000 1 16 27000 01 0000 140</t>
  </si>
  <si>
    <t>Денежные взыскания (штрафы) за нарушение законодательства Российской Федерации о пожарной безопасности</t>
  </si>
  <si>
    <t>000 1 16 30000 01 0000 140</t>
  </si>
  <si>
    <t>Денежные взыскания (штрафы) за правонарушения в области дорожного движения</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</si>
  <si>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</si>
  <si>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</si>
  <si>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</si>
  <si>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</si>
  <si>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000 1 16 37000 00 0000 140</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</si>
  <si>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</si>
  <si>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000 1 16 90000 00 0000 140</t>
  </si>
  <si>
    <t>Прочие поступления от денежных взысканий (штрафов) и иных сумм в возмещение ущерба</t>
  </si>
  <si>
    <t>000 1 17 00000 00 0000 000</t>
  </si>
  <si>
    <t>Прочие неналоговые доходы</t>
  </si>
  <si>
    <t>000 1 17 01000 00 0000 180</t>
  </si>
  <si>
    <t>Невыясненные поступления</t>
  </si>
  <si>
    <t>000 1 17 05000 00 0000 180</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</si>
  <si>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</si>
  <si>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</si>
  <si>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</si>
  <si>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</si>
  <si>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000 2 02 10000 00 0000 150</t>
  </si>
  <si>
    <t>Дотации бюджетам бюджетной системы Российской Федерации</t>
  </si>
  <si>
    <t>000 2 02 15549 02 0000 150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</si>
  <si>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</si>
  <si>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000 2 02 20000 00 0000 150</t>
  </si>
  <si>
    <t>Субсидии бюджетам бюджетной системы Российской Федерации (межбюджетные субсидии)</t>
  </si>
  <si>
    <t>000 2 02 25021 02 0000 150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</si>
  <si>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</si>
  <si>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</si>
  <si>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</si>
  <si>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000 202 25028 02 0000 150</t>
  </si>
  <si>
    <t>Субсидии бюджетам субъектов Российской Федерации на поддержку региональных проектов в сфере информационных технологий</t>
  </si>
  <si>
    <t>000 2 02 25081 02 0000 150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</si>
  <si>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</si>
  <si>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</si>
  <si>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</si>
  <si>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</si>
  <si>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</si>
  <si>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000 2 02 25097 02 0000 150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</si>
  <si>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</si>
  <si>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</si>
  <si>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</si>
  <si>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</si>
  <si>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</si>
  <si>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000 2 02 25170 02 0000 150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</si>
  <si>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</si>
  <si>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000 2 02 25201 02 0000 150</t>
  </si>
  <si>
    <t>Субсидии бюджетам субъектов Российской Федерации на развитие паллиативной медицинской помощи</t>
  </si>
  <si>
    <t xml:space="preserve">000 2 02 25202 02 0000 150  </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</si>
  <si>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</si>
  <si>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000 2 02 25228 02 0000 150  </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</si>
  <si>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</si>
  <si>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</si>
  <si>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</si>
  <si>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</si>
  <si>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</si>
  <si>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000 2 02 25497 02 0000 150</t>
  </si>
  <si>
    <t>Субсидии бюджетам субъектов Российской Федерации на реализацию мероприятий по обеспечению жильем молодых семей</t>
  </si>
  <si>
    <t>000 2 02 25515 02 0000 150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</si>
  <si>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</si>
  <si>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</si>
  <si>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</si>
  <si>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000 2 02 25519 02 0000 150</t>
  </si>
  <si>
    <t>Субсидия бюджетам субъектов Российской Федерации на поддержку отрасли культуры</t>
  </si>
  <si>
    <t>000 2 02 25527 02 0000 150</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</si>
  <si>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</si>
  <si>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000 2 02 25542 02 0000 150</t>
  </si>
  <si>
    <t>Субсидии бюджетам субъектов Российской Федерации на повышение продуктивности в молочном скотоводстве</t>
  </si>
  <si>
    <t>000 2 02 25543 02 0000 150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</si>
  <si>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</si>
  <si>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000 2 02 25554 02 0000 150</t>
  </si>
  <si>
    <t>Субсидии бюджетам субъектов Российской Федерации на закупку авиационных работ органами государственной власти субъектов Российской Федерации для оказания медицинской помощи</t>
  </si>
  <si>
    <t>000 2 02 25555 02 0000 150</t>
  </si>
  <si>
    <t>Субсидии бюджетам субъектов Российской Федерации на реализацию программ формирования современной городской среды</t>
  </si>
  <si>
    <t>000 2 02 25567 02 0000 150</t>
  </si>
  <si>
    <t>Субсидии бюджетам субъектов Российской Федерации на обеспечение устойчивого развития сельских территорий</t>
  </si>
  <si>
    <t>000 2 02 30000 00 0000 150</t>
  </si>
  <si>
    <t>Субвенции бюджетам бюджетной системы  Российской Федерации</t>
  </si>
  <si>
    <t>000 2 02 35118 02 0000 150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</si>
  <si>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</si>
  <si>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</si>
  <si>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</si>
  <si>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000 2 02 35128 02 0000 150</t>
  </si>
  <si>
    <t>Субвенции бюджетам субъектов Российской Федерации на осуществление отдельных полномочий в области водных отношений</t>
  </si>
  <si>
    <t>000 2 02 35129 02 0000 150</t>
  </si>
  <si>
    <t>Субвенции бюджетам субъектов Российской Федерации на осуществление отдельных полномочий в области лесных отношений</t>
  </si>
  <si>
    <t>000 2 02 35134 02 0000 150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</si>
  <si>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</si>
  <si>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000 2 02 35135 02 0000 150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</si>
  <si>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</si>
  <si>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</si>
  <si>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</si>
  <si>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</si>
  <si>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</si>
  <si>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000 2 02 35220 02 0000 150 </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</si>
  <si>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</si>
  <si>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</si>
  <si>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</si>
  <si>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000 2 02 35250 02 0000 150</t>
  </si>
  <si>
    <t>Субвенции бюджетам субъектов Российской Федерации на оплату жилищно-коммунальных услуг отдельным категориям граждан</t>
  </si>
  <si>
    <t>000 2 02 35260 02 0000 150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</si>
  <si>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</si>
  <si>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</si>
  <si>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</si>
  <si>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</si>
  <si>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</si>
  <si>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 xml:space="preserve">000 2 02 35290 02 0000 150 </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</si>
  <si>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</si>
  <si>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</si>
  <si>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</si>
  <si>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</si>
  <si>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</si>
  <si>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</si>
  <si>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</si>
  <si>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000 2 02 35900 02 0000 150</t>
  </si>
  <si>
    <t>Единая субвенция бюджетам субъектов Российской Федерации и бюджету г. Байконура</t>
  </si>
  <si>
    <t>000 2 02 40000 00 0000 150</t>
  </si>
  <si>
    <t>Иные межбюджетные трансферты</t>
  </si>
  <si>
    <t>000 2 02 45141 02 0000 150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</si>
  <si>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</si>
  <si>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000 2 02 45142 02 0000 150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</si>
  <si>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</si>
  <si>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000 2 02 45153 02 0000 150</t>
  </si>
  <si>
    <t>Межбюджетные трансферты, передаваемые бюджетам субъектов Российской Федерации на выплату региональной доплаты к пенсии</t>
  </si>
  <si>
    <t>000 2 02 45159 02 0000 150</t>
  </si>
  <si>
    <t>Межбюджетные трансферты, передаваемые бюджетам субъектов Российской Федерации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</si>
  <si>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</si>
  <si>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</si>
  <si>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000 2 02 45190 02 0000 150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</si>
  <si>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</si>
  <si>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000 2 02 45191 02 0000 150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</si>
  <si>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</si>
  <si>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000 2 02 45192 02 0000 150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</si>
  <si>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</si>
  <si>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</si>
  <si>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</si>
  <si>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000 2 02 45293 02 0000 150</t>
  </si>
  <si>
    <t>Межбюджетные трансферты, передаваемые бюджетам субъектов Российской Федерации на приобретение автотранспорта</t>
  </si>
  <si>
    <t>000 2 02 45294 02 0000 150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</si>
  <si>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</si>
  <si>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000 2 02 45390 02 0000 150</t>
  </si>
  <si>
    <t>Межбюджетные трансферты, передаваемые бюджетам субъектов Российской Федерации на финансовое обеспечение дорожной деятельности</t>
  </si>
  <si>
    <t>000 2 02 45393 02 0000 150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</si>
  <si>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</si>
  <si>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</si>
  <si>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</si>
  <si>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000 2 02 45480 02 0000 150</t>
  </si>
  <si>
    <t>Межбюджетные трансферты, передаваемые бюджетам субъектов Российской Федерации на создание системы поддержки фермеров и развитие сельской кооперации</t>
  </si>
  <si>
    <t>000 2 02 45550 02 0000 150</t>
  </si>
  <si>
    <t>Межбюджетные трансферты, передаваемые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</si>
  <si>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000 2 03 00000 00 0000 000</t>
  </si>
  <si>
    <t xml:space="preserve">Безвозмездные поступления от государственных (муниципальных) организаций </t>
  </si>
  <si>
    <t>000 2 03 02000 02 0000 150</t>
  </si>
  <si>
    <t>Безвозмездные поступления от государственных (муниципальных) организаций в бюджеты субъектов Рссийской Федерации</t>
  </si>
  <si>
    <t>000 2 03 02040 02 0000 150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</si>
  <si>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</si>
  <si>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000 2 07 00000 00 0000 000</t>
  </si>
  <si>
    <t>Прочие безвозмездные поступления</t>
  </si>
  <si>
    <t>000 2 07 02000 02 0000 150</t>
  </si>
  <si>
    <t>Прочие безвозмездные поступления в бюджеты субъектов Российской Федерации</t>
  </si>
  <si>
    <t>000 2 07 02030 02 0000 150</t>
  </si>
  <si>
    <t>000 2 18 00000 00 0000 000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</si>
  <si>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</si>
  <si>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</si>
  <si>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</si>
  <si>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</si>
  <si>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</si>
  <si>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000 2 18 02000 02 0000 150</t>
  </si>
  <si>
    <t>Доходы бюджетов субъектов Российской Федерации от возврата организациями остатков субсидий прошлых</t>
  </si>
  <si>
    <t>000 2 18 02010 02 0000 150</t>
  </si>
  <si>
    <t>Доходы бюджетов субъектов Российской Федерации от возврата бюджетными учреждениями остатков субсидий прошлых лет</t>
  </si>
  <si>
    <t>000 2 18 02030 02 0000 150</t>
  </si>
  <si>
    <t>Доходы бюджетов субъектов Российской Федерации от возврата иными организациями остатков субсидий прошлых лет</t>
  </si>
  <si>
    <t>000 2 18 35118 02 0000 150</t>
  </si>
  <si>
    <t>Доходы бюджетов субъектов Российской Федерации от возврата остатков субвенций на осуществление первичного воинского учета на территориях, где отсутствуют военные комиссариаты из бюджетов муниципальных образований</t>
  </si>
  <si>
    <t>000 2 18 60010 02 0000 150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</si>
  <si>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</si>
  <si>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000 2 19 00000 00 0000 000</t>
  </si>
  <si>
    <t>Возврат остатков субсидий, субвенций и иных межбюджетных трансфертов, имеющих целевое назначение, прошлых лет</t>
  </si>
  <si>
    <t>000 2 19 00000 02 0000 150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</si>
  <si>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</si>
  <si>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000 2 19 25064 02 0000 150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</si>
  <si>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</si>
  <si>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000 2 19 25382 02 0000 150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</si>
  <si>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</si>
  <si>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000 2 19 25462 02 0000 150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</si>
  <si>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</si>
  <si>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000 2 19 25516 02 0000 150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</si>
  <si>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РФ</t>
  </si>
  <si>
    <t>000 2 19 25543 02 0000 150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</si>
  <si>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</si>
  <si>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000 2 19 35118 02 0000 150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</si>
  <si>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</si>
  <si>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</si>
  <si>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</si>
  <si>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000 2 19 35573 02 0000 150</t>
  </si>
  <si>
    <t>Возврат остатов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</si>
  <si>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000 2 19 51360 02 0000 150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</si>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</sst>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_-* #,##0.00&quot;р.&quot;_-;\-* #,##0.00&quot;р.&quot;_-;_-* &quot;-&quot;??&quot;р.&quot;_-;_-@_-"/>
    <numFmt numFmtId="166" formatCode="\1"/>
    <numFmt numFmtId="167" formatCode="000\.0\.00\.00\.000\.00\.0000\.000"/>
    <numFmt numFmtId="168" formatCode="000\ 0\ 00\ 00000\ 00\ 0000\ 000"/>
  </numFmts>
  <fonts count="18" x14ac:knownFonts="1">
    <font>
      <sz val="11"/>
      <color theme="1"/>
      <name val="Calibri"/>
      <family val="2"/>
      <charset val="204"/>
      <scheme val="minor"/>
    </font>
    <font>
      <b/>
      <sz val="13"/>
      <name val="Times New Roman Cyr"/>
      <family val="1"/>
      <charset val="204"/>
    </font>
    <font>
      <b/>
      <sz val="10"/>
      <name val="Arial Cyr"/>
      <charset val="204"/>
    </font>
    <font>
      <b/>
      <sz val="9"/>
      <name val="Times New Roman"/>
      <family val="1"/>
      <charset val="204"/>
    </font>
    <font>
      <b/>
      <sz val="9"/>
      <color rgb="FFFF0000"/>
      <name val="Times New Roman"/>
      <family val="1"/>
      <charset val="204"/>
    </font>
    <font>
      <sz val="10"/>
      <name val="Times New Roman"/>
      <family val="1"/>
      <charset val="204"/>
    </font>
    <font>
      <b/>
      <sz val="10"/>
      <name val="Times New Roman"/>
      <family val="1"/>
      <charset val="204"/>
    </font>
    <font>
      <b/>
      <sz val="10"/>
      <name val="Times New Roman CYR"/>
      <charset val="204"/>
    </font>
    <font>
      <b/>
      <sz val="10"/>
      <color theme="1"/>
      <name val="Times New Roman"/>
      <family val="1"/>
      <charset val="204"/>
    </font>
    <font>
      <sz val="10"/>
      <name val="Arial"/>
      <family val="2"/>
      <charset val="204"/>
    </font>
    <font>
      <sz val="10"/>
      <name val="Arial Cyr"/>
      <charset val="204"/>
    </font>
    <font>
      <sz val="9"/>
      <name val="Times New Roman"/>
      <family val="1"/>
      <charset val="204"/>
    </font>
    <font>
      <b/>
      <sz val="10"/>
      <color rgb="FF00B050"/>
      <name val="Arial Cyr"/>
      <charset val="204"/>
    </font>
    <font>
      <sz val="9"/>
      <name val="Arial Cyr"/>
      <charset val="204"/>
    </font>
    <font>
      <b/>
      <sz val="8"/>
      <name val="Arial Cyr"/>
      <charset val="204"/>
    </font>
    <font>
      <sz val="11"/>
      <color theme="1"/>
      <name val="Calibri"/>
      <family val="2"/>
      <scheme val="minor"/>
    </font>
    <font>
      <sz val="9"/>
      <color theme="1"/>
      <name val="Times New Roman"/>
      <family val="1"/>
      <charset val="204"/>
    </font>
    <font>
      <b/>
      <sz val="10"/>
      <color rgb="FFFF0000"/>
      <name val="Arial Cyr"/>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9" fillId="0" borderId="0"/>
    <xf numFmtId="165" fontId="10" fillId="0" borderId="0" applyFont="0" applyFill="0" applyBorder="0" applyAlignment="0" applyProtection="0"/>
    <xf numFmtId="0" fontId="9" fillId="0" borderId="0"/>
    <xf numFmtId="0" fontId="10" fillId="0" borderId="0"/>
    <xf numFmtId="0" fontId="9" fillId="0" borderId="0"/>
    <xf numFmtId="0" fontId="15" fillId="0" borderId="0"/>
  </cellStyleXfs>
  <cellXfs count="82">
    <xf numFmtId="0" fontId="0" fillId="0" borderId="0" xfId="0"/>
    <xf numFmtId="0" fontId="1" fillId="0" borderId="0" xfId="0" applyFont="1" applyBorder="1" applyAlignment="1">
      <alignment horizontal="center" wrapText="1"/>
    </xf>
    <xf numFmtId="0" fontId="2" fillId="0" borderId="0" xfId="0" applyFont="1"/>
    <xf numFmtId="0" fontId="3" fillId="0" borderId="0" xfId="0" applyFont="1" applyBorder="1" applyAlignment="1">
      <alignment horizontal="center" wrapText="1"/>
    </xf>
    <xf numFmtId="4" fontId="4" fillId="0" borderId="0" xfId="0" applyNumberFormat="1" applyFont="1" applyFill="1"/>
    <xf numFmtId="164" fontId="5" fillId="0" borderId="1" xfId="0" applyNumberFormat="1" applyFont="1" applyBorder="1" applyAlignment="1">
      <alignment horizontal="right"/>
    </xf>
    <xf numFmtId="0" fontId="6" fillId="0" borderId="2" xfId="0" applyFont="1" applyFill="1" applyBorder="1" applyAlignment="1">
      <alignment horizontal="center" vertical="center"/>
    </xf>
    <xf numFmtId="0" fontId="7" fillId="0" borderId="2" xfId="0" applyFont="1" applyFill="1" applyBorder="1" applyAlignment="1">
      <alignment horizontal="center" vertical="center" wrapText="1"/>
    </xf>
    <xf numFmtId="164" fontId="7" fillId="0" borderId="2" xfId="0" applyNumberFormat="1" applyFont="1" applyFill="1" applyBorder="1" applyAlignment="1">
      <alignment horizontal="center" vertical="center" wrapText="1"/>
    </xf>
    <xf numFmtId="164" fontId="6" fillId="0" borderId="2" xfId="0" applyNumberFormat="1" applyFont="1" applyBorder="1" applyAlignment="1">
      <alignment horizontal="center" vertical="center"/>
    </xf>
    <xf numFmtId="164" fontId="8" fillId="0" borderId="2" xfId="0" applyNumberFormat="1" applyFont="1" applyBorder="1" applyAlignment="1">
      <alignment horizontal="center" vertical="center" wrapText="1"/>
    </xf>
    <xf numFmtId="49" fontId="3" fillId="0" borderId="2" xfId="0" applyNumberFormat="1" applyFont="1" applyBorder="1" applyAlignment="1" applyProtection="1">
      <alignment horizontal="center" wrapText="1"/>
    </xf>
    <xf numFmtId="0" fontId="3" fillId="2" borderId="2" xfId="1" applyNumberFormat="1" applyFont="1" applyFill="1" applyBorder="1" applyAlignment="1" applyProtection="1">
      <alignment wrapText="1"/>
      <protection hidden="1"/>
    </xf>
    <xf numFmtId="164" fontId="3" fillId="0" borderId="2" xfId="0" applyNumberFormat="1" applyFont="1" applyFill="1" applyBorder="1"/>
    <xf numFmtId="165" fontId="3" fillId="0" borderId="2" xfId="2" applyFont="1" applyBorder="1" applyAlignment="1" applyProtection="1">
      <alignment horizontal="center" wrapText="1"/>
    </xf>
    <xf numFmtId="0" fontId="3" fillId="0" borderId="2" xfId="0" applyFont="1" applyFill="1" applyBorder="1" applyAlignment="1">
      <alignment horizontal="center" wrapText="1"/>
    </xf>
    <xf numFmtId="0" fontId="11" fillId="0" borderId="2" xfId="0" applyFont="1" applyBorder="1" applyAlignment="1">
      <alignment horizontal="center" wrapText="1"/>
    </xf>
    <xf numFmtId="0" fontId="11" fillId="0" borderId="2" xfId="0" applyFont="1" applyBorder="1" applyAlignment="1">
      <alignment wrapText="1"/>
    </xf>
    <xf numFmtId="164" fontId="11" fillId="0" borderId="2" xfId="0" applyNumberFormat="1" applyFont="1" applyFill="1" applyBorder="1"/>
    <xf numFmtId="164" fontId="11" fillId="2" borderId="2" xfId="0" applyNumberFormat="1" applyFont="1" applyFill="1" applyBorder="1"/>
    <xf numFmtId="166" fontId="11" fillId="0" borderId="2" xfId="3" applyNumberFormat="1" applyFont="1" applyFill="1" applyBorder="1" applyAlignment="1" applyProtection="1">
      <alignment wrapText="1"/>
      <protection hidden="1"/>
    </xf>
    <xf numFmtId="0" fontId="3" fillId="2" borderId="2" xfId="0" applyFont="1" applyFill="1" applyBorder="1" applyAlignment="1">
      <alignment wrapText="1"/>
    </xf>
    <xf numFmtId="0" fontId="3" fillId="2" borderId="2" xfId="4" applyFont="1" applyFill="1" applyBorder="1" applyAlignment="1">
      <alignment wrapText="1"/>
    </xf>
    <xf numFmtId="164" fontId="3" fillId="2" borderId="2" xfId="0" applyNumberFormat="1" applyFont="1" applyFill="1" applyBorder="1"/>
    <xf numFmtId="167" fontId="11" fillId="0" borderId="2" xfId="5" applyNumberFormat="1" applyFont="1" applyFill="1" applyBorder="1" applyAlignment="1" applyProtection="1">
      <alignment horizontal="center" wrapText="1"/>
      <protection hidden="1"/>
    </xf>
    <xf numFmtId="0" fontId="11" fillId="0" borderId="2" xfId="5" applyNumberFormat="1" applyFont="1" applyFill="1" applyBorder="1" applyAlignment="1" applyProtection="1">
      <alignment wrapText="1"/>
      <protection hidden="1"/>
    </xf>
    <xf numFmtId="164" fontId="11" fillId="0" borderId="2" xfId="5" applyNumberFormat="1" applyFont="1" applyFill="1" applyBorder="1" applyAlignment="1" applyProtection="1">
      <protection hidden="1"/>
    </xf>
    <xf numFmtId="49" fontId="11" fillId="0" borderId="2" xfId="0" applyNumberFormat="1" applyFont="1" applyBorder="1" applyAlignment="1" applyProtection="1">
      <alignment horizontal="center" wrapText="1"/>
    </xf>
    <xf numFmtId="0" fontId="11" fillId="0" borderId="2" xfId="0" applyFont="1" applyBorder="1" applyAlignment="1" applyProtection="1">
      <alignment wrapText="1"/>
    </xf>
    <xf numFmtId="0" fontId="10" fillId="0" borderId="0" xfId="0" applyFont="1"/>
    <xf numFmtId="49" fontId="11" fillId="0" borderId="2" xfId="0" applyNumberFormat="1" applyFont="1" applyBorder="1" applyAlignment="1" applyProtection="1">
      <alignment horizontal="center" wrapText="1"/>
      <protection locked="0"/>
    </xf>
    <xf numFmtId="0" fontId="11" fillId="0" borderId="2" xfId="0" applyFont="1" applyBorder="1" applyAlignment="1" applyProtection="1">
      <alignment wrapText="1"/>
      <protection locked="0"/>
    </xf>
    <xf numFmtId="164" fontId="11" fillId="0" borderId="2" xfId="1" applyNumberFormat="1" applyFont="1" applyFill="1" applyBorder="1" applyAlignment="1" applyProtection="1">
      <protection hidden="1"/>
    </xf>
    <xf numFmtId="0" fontId="3" fillId="0" borderId="2" xfId="0" applyFont="1" applyBorder="1" applyAlignment="1">
      <alignment horizontal="center"/>
    </xf>
    <xf numFmtId="168" fontId="11" fillId="0" borderId="2" xfId="1" applyNumberFormat="1" applyFont="1" applyFill="1" applyBorder="1" applyAlignment="1" applyProtection="1">
      <alignment horizontal="center" wrapText="1"/>
      <protection hidden="1"/>
    </xf>
    <xf numFmtId="0" fontId="11" fillId="0" borderId="2" xfId="1" applyNumberFormat="1" applyFont="1" applyFill="1" applyBorder="1" applyAlignment="1" applyProtection="1">
      <alignment wrapText="1"/>
      <protection hidden="1"/>
    </xf>
    <xf numFmtId="0" fontId="11" fillId="0" borderId="2" xfId="0" applyFont="1" applyBorder="1" applyAlignment="1">
      <alignment horizontal="center"/>
    </xf>
    <xf numFmtId="0" fontId="11" fillId="2" borderId="2" xfId="0" applyFont="1" applyFill="1" applyBorder="1" applyAlignment="1">
      <alignment horizontal="left" wrapText="1" shrinkToFit="1"/>
    </xf>
    <xf numFmtId="0" fontId="0" fillId="0" borderId="0" xfId="0" applyFont="1"/>
    <xf numFmtId="0" fontId="3" fillId="0" borderId="2" xfId="0" applyFont="1" applyFill="1" applyBorder="1" applyAlignment="1" applyProtection="1">
      <alignment wrapText="1"/>
      <protection locked="0"/>
    </xf>
    <xf numFmtId="0" fontId="12" fillId="0" borderId="0" xfId="0" applyFont="1"/>
    <xf numFmtId="0" fontId="11" fillId="2" borderId="2" xfId="0" applyFont="1" applyFill="1" applyBorder="1" applyAlignment="1">
      <alignment wrapText="1"/>
    </xf>
    <xf numFmtId="0" fontId="11" fillId="0" borderId="2" xfId="0" applyFont="1" applyFill="1" applyBorder="1" applyAlignment="1">
      <alignment wrapText="1"/>
    </xf>
    <xf numFmtId="49" fontId="3" fillId="0" borderId="2" xfId="0" applyNumberFormat="1" applyFont="1" applyBorder="1" applyAlignment="1" applyProtection="1">
      <alignment horizontal="center" wrapText="1"/>
      <protection locked="0"/>
    </xf>
    <xf numFmtId="0" fontId="13" fillId="0" borderId="0" xfId="0" applyFont="1"/>
    <xf numFmtId="0" fontId="11" fillId="0" borderId="2" xfId="0" applyFont="1" applyFill="1" applyBorder="1" applyAlignment="1" applyProtection="1">
      <alignment wrapText="1"/>
    </xf>
    <xf numFmtId="0" fontId="14" fillId="0" borderId="0" xfId="0" applyFont="1"/>
    <xf numFmtId="164" fontId="3" fillId="0" borderId="2" xfId="0" applyNumberFormat="1" applyFont="1" applyFill="1" applyBorder="1" applyAlignment="1">
      <alignment horizontal="right"/>
    </xf>
    <xf numFmtId="0" fontId="3" fillId="0" borderId="2" xfId="0" applyFont="1" applyBorder="1" applyAlignment="1" applyProtection="1">
      <alignment wrapText="1"/>
      <protection locked="0"/>
    </xf>
    <xf numFmtId="0" fontId="11" fillId="0" borderId="2" xfId="0" applyNumberFormat="1" applyFont="1" applyFill="1" applyBorder="1" applyAlignment="1" applyProtection="1">
      <alignment horizontal="center" wrapText="1"/>
      <protection locked="0"/>
    </xf>
    <xf numFmtId="0" fontId="11" fillId="0" borderId="2" xfId="0" applyNumberFormat="1" applyFont="1" applyFill="1" applyBorder="1" applyAlignment="1" applyProtection="1">
      <alignment wrapText="1"/>
      <protection locked="0"/>
    </xf>
    <xf numFmtId="0" fontId="11" fillId="0" borderId="2" xfId="0" applyNumberFormat="1" applyFont="1" applyFill="1" applyBorder="1" applyAlignment="1" applyProtection="1">
      <alignment horizontal="left" wrapText="1"/>
      <protection locked="0"/>
    </xf>
    <xf numFmtId="164" fontId="11" fillId="0" borderId="2" xfId="0" applyNumberFormat="1" applyFont="1" applyFill="1" applyBorder="1" applyAlignment="1">
      <alignment horizontal="right"/>
    </xf>
    <xf numFmtId="49" fontId="11" fillId="2" borderId="2" xfId="1" applyNumberFormat="1" applyFont="1" applyFill="1" applyBorder="1" applyAlignment="1" applyProtection="1">
      <alignment horizontal="center" wrapText="1"/>
      <protection locked="0"/>
    </xf>
    <xf numFmtId="0" fontId="11" fillId="0" borderId="2" xfId="1" applyFont="1" applyFill="1" applyBorder="1" applyAlignment="1" applyProtection="1">
      <alignment horizontal="left" wrapText="1"/>
      <protection locked="0"/>
    </xf>
    <xf numFmtId="49" fontId="11" fillId="2" borderId="2" xfId="1" applyNumberFormat="1" applyFont="1" applyFill="1" applyBorder="1" applyAlignment="1" applyProtection="1">
      <alignment horizontal="center" wrapText="1"/>
      <protection hidden="1"/>
    </xf>
    <xf numFmtId="0" fontId="11" fillId="0" borderId="2" xfId="1" applyFont="1" applyFill="1" applyBorder="1" applyAlignment="1">
      <alignment horizontal="left" wrapText="1"/>
    </xf>
    <xf numFmtId="164" fontId="11" fillId="0" borderId="2" xfId="1" applyNumberFormat="1" applyFont="1" applyFill="1" applyBorder="1" applyAlignment="1">
      <alignment horizontal="right"/>
    </xf>
    <xf numFmtId="0" fontId="11" fillId="2" borderId="2" xfId="1" applyFont="1" applyFill="1" applyBorder="1" applyAlignment="1">
      <alignment horizontal="center" wrapText="1"/>
    </xf>
    <xf numFmtId="164" fontId="11" fillId="0" borderId="2" xfId="1" applyNumberFormat="1" applyFont="1" applyFill="1" applyBorder="1" applyAlignment="1" applyProtection="1">
      <alignment horizontal="right" wrapText="1"/>
      <protection locked="0"/>
    </xf>
    <xf numFmtId="0" fontId="11" fillId="0" borderId="2" xfId="6" applyFont="1" applyFill="1" applyBorder="1" applyAlignment="1">
      <alignment horizontal="left" wrapText="1"/>
    </xf>
    <xf numFmtId="0" fontId="16" fillId="2" borderId="2" xfId="1" applyFont="1" applyFill="1" applyBorder="1" applyAlignment="1">
      <alignment horizontal="center"/>
    </xf>
    <xf numFmtId="164" fontId="11" fillId="0" borderId="2" xfId="6" applyNumberFormat="1" applyFont="1" applyFill="1" applyBorder="1" applyAlignment="1">
      <alignment horizontal="right"/>
    </xf>
    <xf numFmtId="164" fontId="11" fillId="0" borderId="2" xfId="1" applyNumberFormat="1" applyFont="1" applyFill="1" applyBorder="1"/>
    <xf numFmtId="164" fontId="11" fillId="2" borderId="2" xfId="1" applyNumberFormat="1" applyFont="1" applyFill="1" applyBorder="1"/>
    <xf numFmtId="0" fontId="16" fillId="2" borderId="2" xfId="6" applyFont="1" applyFill="1" applyBorder="1" applyAlignment="1">
      <alignment horizontal="center"/>
    </xf>
    <xf numFmtId="0" fontId="11" fillId="2" borderId="2" xfId="6" applyFont="1" applyFill="1" applyBorder="1" applyAlignment="1">
      <alignment horizontal="center"/>
    </xf>
    <xf numFmtId="0" fontId="11" fillId="2" borderId="2" xfId="1" applyFont="1" applyFill="1" applyBorder="1" applyAlignment="1" applyProtection="1">
      <alignment horizontal="left" wrapText="1"/>
      <protection locked="0"/>
    </xf>
    <xf numFmtId="49" fontId="3" fillId="2" borderId="2" xfId="1" applyNumberFormat="1" applyFont="1" applyFill="1" applyBorder="1" applyAlignment="1" applyProtection="1">
      <alignment horizontal="center" wrapText="1"/>
      <protection locked="0"/>
    </xf>
    <xf numFmtId="0" fontId="3" fillId="0" borderId="2" xfId="1" applyFont="1" applyFill="1" applyBorder="1" applyAlignment="1" applyProtection="1">
      <alignment horizontal="left" wrapText="1"/>
      <protection locked="0"/>
    </xf>
    <xf numFmtId="164" fontId="3" fillId="2" borderId="2" xfId="1" applyNumberFormat="1" applyFont="1" applyFill="1" applyBorder="1"/>
    <xf numFmtId="0" fontId="3" fillId="0" borderId="2" xfId="0" applyFont="1" applyBorder="1" applyAlignment="1">
      <alignment horizontal="center" wrapText="1"/>
    </xf>
    <xf numFmtId="0" fontId="11" fillId="0" borderId="2" xfId="0" applyFont="1" applyFill="1" applyBorder="1" applyAlignment="1" applyProtection="1">
      <alignment wrapText="1"/>
      <protection locked="0"/>
    </xf>
    <xf numFmtId="0" fontId="2" fillId="0" borderId="0" xfId="0" applyFont="1" applyBorder="1"/>
    <xf numFmtId="0" fontId="11" fillId="0" borderId="2" xfId="0" applyFont="1" applyBorder="1" applyAlignment="1" applyProtection="1">
      <alignment horizontal="left" wrapText="1"/>
      <protection locked="0"/>
    </xf>
    <xf numFmtId="49" fontId="11" fillId="0" borderId="2" xfId="0" applyNumberFormat="1" applyFont="1" applyFill="1" applyBorder="1" applyAlignment="1" applyProtection="1">
      <alignment horizontal="center" wrapText="1"/>
      <protection locked="0"/>
    </xf>
    <xf numFmtId="0" fontId="11" fillId="0" borderId="2" xfId="0" applyFont="1" applyFill="1" applyBorder="1" applyAlignment="1" applyProtection="1">
      <alignment horizontal="left" wrapText="1"/>
      <protection locked="0"/>
    </xf>
    <xf numFmtId="0" fontId="3" fillId="0" borderId="0" xfId="0" applyFont="1" applyAlignment="1">
      <alignment horizontal="center"/>
    </xf>
    <xf numFmtId="0" fontId="3" fillId="0" borderId="0" xfId="0" applyFont="1" applyAlignment="1"/>
    <xf numFmtId="0" fontId="17" fillId="2" borderId="0" xfId="0" applyFont="1" applyFill="1"/>
    <xf numFmtId="164" fontId="17" fillId="2" borderId="0" xfId="0" applyNumberFormat="1" applyFont="1" applyFill="1"/>
    <xf numFmtId="164" fontId="17" fillId="0" borderId="0" xfId="0" applyNumberFormat="1" applyFont="1"/>
  </cellXfs>
  <cellStyles count="7">
    <cellStyle name="Денежный 2" xfId="2"/>
    <cellStyle name="Обычный" xfId="0" builtinId="0"/>
    <cellStyle name="Обычный 2 10" xfId="1"/>
    <cellStyle name="Обычный 2 105 2" xfId="5"/>
    <cellStyle name="Обычный 3" xfId="6"/>
    <cellStyle name="Обычный 4" xfId="4"/>
    <cellStyle name="Обычный_tmp"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7"/>
  <sheetViews>
    <sheetView tabSelected="1" workbookViewId="0">
      <selection activeCell="J6" sqref="J6"/>
    </sheetView>
  </sheetViews>
  <sheetFormatPr defaultColWidth="7.85546875" defaultRowHeight="12.75" x14ac:dyDescent="0.2"/>
  <cols>
    <col min="1" max="1" width="22.42578125" style="77" customWidth="1"/>
    <col min="2" max="2" width="38.42578125" style="78" customWidth="1"/>
    <col min="3" max="3" width="15" style="4" customWidth="1"/>
    <col min="4" max="4" width="14.28515625" style="79" customWidth="1"/>
    <col min="5" max="5" width="7.28515625" style="81" customWidth="1"/>
    <col min="6" max="16384" width="7.85546875" style="2"/>
  </cols>
  <sheetData>
    <row r="1" spans="1:5" ht="56.25" customHeight="1" x14ac:dyDescent="0.25">
      <c r="A1" s="1" t="s">
        <v>0</v>
      </c>
      <c r="B1" s="1"/>
      <c r="C1" s="1"/>
      <c r="D1" s="1"/>
      <c r="E1" s="1"/>
    </row>
    <row r="2" spans="1:5" ht="16.5" customHeight="1" x14ac:dyDescent="0.2">
      <c r="A2" s="3"/>
      <c r="B2" s="3"/>
      <c r="D2" s="5" t="s">
        <v>1</v>
      </c>
      <c r="E2" s="5"/>
    </row>
    <row r="3" spans="1:5" ht="72.75" customHeight="1" x14ac:dyDescent="0.2">
      <c r="A3" s="6" t="s">
        <v>2</v>
      </c>
      <c r="B3" s="7" t="s">
        <v>3</v>
      </c>
      <c r="C3" s="8" t="s">
        <v>4</v>
      </c>
      <c r="D3" s="9" t="s">
        <v>5</v>
      </c>
      <c r="E3" s="10" t="s">
        <v>6</v>
      </c>
    </row>
    <row r="4" spans="1:5" ht="15" customHeight="1" x14ac:dyDescent="0.2">
      <c r="A4" s="11"/>
      <c r="B4" s="12" t="s">
        <v>7</v>
      </c>
      <c r="C4" s="13">
        <f>C5+C64</f>
        <v>22730983.800000004</v>
      </c>
      <c r="D4" s="13">
        <f>D5+D64</f>
        <v>22846198.600000001</v>
      </c>
      <c r="E4" s="13">
        <v>100.94001987118266</v>
      </c>
    </row>
    <row r="5" spans="1:5" x14ac:dyDescent="0.2">
      <c r="A5" s="14" t="s">
        <v>8</v>
      </c>
      <c r="B5" s="12" t="s">
        <v>9</v>
      </c>
      <c r="C5" s="13">
        <f>C6+C11+C13+C15+C19+C23+C27+C28+C35+C39+C42+C46+C48+C61</f>
        <v>18770332.700000003</v>
      </c>
      <c r="D5" s="13">
        <f>D6+D11+D13+D15+D19+D23+D27+D28+D35+D39+D42+D46+D48+D61</f>
        <v>19040198.199999999</v>
      </c>
      <c r="E5" s="13">
        <v>101.43772366898078</v>
      </c>
    </row>
    <row r="6" spans="1:5" x14ac:dyDescent="0.2">
      <c r="A6" s="15" t="s">
        <v>10</v>
      </c>
      <c r="B6" s="12" t="s">
        <v>11</v>
      </c>
      <c r="C6" s="13">
        <f>C7+C10</f>
        <v>4957872</v>
      </c>
      <c r="D6" s="13">
        <f>D7+D10</f>
        <v>5040363.5</v>
      </c>
      <c r="E6" s="13">
        <v>101.66384898662166</v>
      </c>
    </row>
    <row r="7" spans="1:5" x14ac:dyDescent="0.2">
      <c r="A7" s="16" t="s">
        <v>12</v>
      </c>
      <c r="B7" s="17" t="s">
        <v>13</v>
      </c>
      <c r="C7" s="18">
        <f>C8+C9</f>
        <v>3537699.8</v>
      </c>
      <c r="D7" s="18">
        <f>D8+D9</f>
        <v>3600959.0999999996</v>
      </c>
      <c r="E7" s="18">
        <v>101.78814759042018</v>
      </c>
    </row>
    <row r="8" spans="1:5" ht="36" x14ac:dyDescent="0.2">
      <c r="A8" s="16" t="s">
        <v>14</v>
      </c>
      <c r="B8" s="17" t="s">
        <v>15</v>
      </c>
      <c r="C8" s="18">
        <v>2630000</v>
      </c>
      <c r="D8" s="19">
        <v>2693259.3</v>
      </c>
      <c r="E8" s="18">
        <v>102.40529573117871</v>
      </c>
    </row>
    <row r="9" spans="1:5" ht="36" customHeight="1" x14ac:dyDescent="0.2">
      <c r="A9" s="16" t="s">
        <v>16</v>
      </c>
      <c r="B9" s="20" t="s">
        <v>17</v>
      </c>
      <c r="C9" s="18">
        <v>907699.8</v>
      </c>
      <c r="D9" s="19">
        <v>907699.8</v>
      </c>
      <c r="E9" s="18">
        <v>100.00000176269732</v>
      </c>
    </row>
    <row r="10" spans="1:5" x14ac:dyDescent="0.2">
      <c r="A10" s="16" t="s">
        <v>18</v>
      </c>
      <c r="B10" s="17" t="s">
        <v>19</v>
      </c>
      <c r="C10" s="18">
        <v>1420172.2</v>
      </c>
      <c r="D10" s="19">
        <v>1439404.4</v>
      </c>
      <c r="E10" s="18">
        <v>101.35421671400128</v>
      </c>
    </row>
    <row r="11" spans="1:5" ht="36" x14ac:dyDescent="0.2">
      <c r="A11" s="15" t="s">
        <v>20</v>
      </c>
      <c r="B11" s="21" t="s">
        <v>21</v>
      </c>
      <c r="C11" s="13">
        <f>C12</f>
        <v>179757.8</v>
      </c>
      <c r="D11" s="13">
        <f>D12</f>
        <v>179068.5</v>
      </c>
      <c r="E11" s="13">
        <v>99.616531678588743</v>
      </c>
    </row>
    <row r="12" spans="1:5" ht="39" customHeight="1" x14ac:dyDescent="0.2">
      <c r="A12" s="16" t="s">
        <v>22</v>
      </c>
      <c r="B12" s="17" t="s">
        <v>23</v>
      </c>
      <c r="C12" s="18">
        <v>179757.8</v>
      </c>
      <c r="D12" s="18">
        <v>179068.5</v>
      </c>
      <c r="E12" s="18">
        <v>99.616531678588743</v>
      </c>
    </row>
    <row r="13" spans="1:5" x14ac:dyDescent="0.2">
      <c r="A13" s="15" t="s">
        <v>24</v>
      </c>
      <c r="B13" s="22" t="s">
        <v>25</v>
      </c>
      <c r="C13" s="13">
        <v>0</v>
      </c>
      <c r="D13" s="23">
        <f>D14</f>
        <v>0.2</v>
      </c>
      <c r="E13" s="13"/>
    </row>
    <row r="14" spans="1:5" x14ac:dyDescent="0.2">
      <c r="A14" s="24" t="s">
        <v>26</v>
      </c>
      <c r="B14" s="25" t="s">
        <v>27</v>
      </c>
      <c r="C14" s="26">
        <v>0</v>
      </c>
      <c r="D14" s="19">
        <v>0.2</v>
      </c>
      <c r="E14" s="18"/>
    </row>
    <row r="15" spans="1:5" x14ac:dyDescent="0.2">
      <c r="A15" s="11" t="s">
        <v>28</v>
      </c>
      <c r="B15" s="22" t="s">
        <v>29</v>
      </c>
      <c r="C15" s="13">
        <f>C16+C17+C18</f>
        <v>5870668</v>
      </c>
      <c r="D15" s="13">
        <f>D16+D17+D18</f>
        <v>6052802.5</v>
      </c>
      <c r="E15" s="13">
        <v>103.1024488570977</v>
      </c>
    </row>
    <row r="16" spans="1:5" s="29" customFormat="1" x14ac:dyDescent="0.2">
      <c r="A16" s="27" t="s">
        <v>30</v>
      </c>
      <c r="B16" s="28" t="s">
        <v>31</v>
      </c>
      <c r="C16" s="18">
        <v>5830000</v>
      </c>
      <c r="D16" s="19">
        <v>6011810</v>
      </c>
      <c r="E16" s="18">
        <v>103.11852443653515</v>
      </c>
    </row>
    <row r="17" spans="1:5" s="29" customFormat="1" x14ac:dyDescent="0.2">
      <c r="A17" s="30" t="s">
        <v>32</v>
      </c>
      <c r="B17" s="28" t="s">
        <v>33</v>
      </c>
      <c r="C17" s="18">
        <v>40500</v>
      </c>
      <c r="D17" s="19">
        <v>40830.5</v>
      </c>
      <c r="E17" s="18">
        <v>100.81604350617283</v>
      </c>
    </row>
    <row r="18" spans="1:5" s="29" customFormat="1" x14ac:dyDescent="0.2">
      <c r="A18" s="27" t="s">
        <v>34</v>
      </c>
      <c r="B18" s="31" t="s">
        <v>35</v>
      </c>
      <c r="C18" s="32">
        <v>168</v>
      </c>
      <c r="D18" s="19">
        <v>162</v>
      </c>
      <c r="E18" s="18">
        <v>96.428571428571431</v>
      </c>
    </row>
    <row r="19" spans="1:5" ht="27" customHeight="1" x14ac:dyDescent="0.2">
      <c r="A19" s="15" t="s">
        <v>36</v>
      </c>
      <c r="B19" s="22" t="s">
        <v>37</v>
      </c>
      <c r="C19" s="13">
        <f>C20+C21+C22</f>
        <v>111363.5</v>
      </c>
      <c r="D19" s="13">
        <f>D20+D21+D22</f>
        <v>117561.4</v>
      </c>
      <c r="E19" s="13">
        <v>105.56543166297755</v>
      </c>
    </row>
    <row r="20" spans="1:5" s="29" customFormat="1" x14ac:dyDescent="0.2">
      <c r="A20" s="16" t="s">
        <v>38</v>
      </c>
      <c r="B20" s="17" t="s">
        <v>39</v>
      </c>
      <c r="C20" s="18">
        <v>14718.8</v>
      </c>
      <c r="D20" s="19">
        <v>20171.2</v>
      </c>
      <c r="E20" s="18">
        <v>137.04375315922493</v>
      </c>
    </row>
    <row r="21" spans="1:5" s="29" customFormat="1" ht="36" x14ac:dyDescent="0.2">
      <c r="A21" s="16" t="s">
        <v>40</v>
      </c>
      <c r="B21" s="17" t="s">
        <v>41</v>
      </c>
      <c r="C21" s="18">
        <v>93624.7</v>
      </c>
      <c r="D21" s="19">
        <v>94375.9</v>
      </c>
      <c r="E21" s="18">
        <v>100.80238235209298</v>
      </c>
    </row>
    <row r="22" spans="1:5" s="29" customFormat="1" ht="36" x14ac:dyDescent="0.2">
      <c r="A22" s="16" t="s">
        <v>42</v>
      </c>
      <c r="B22" s="17" t="s">
        <v>43</v>
      </c>
      <c r="C22" s="18">
        <v>3020</v>
      </c>
      <c r="D22" s="19">
        <v>3014.3</v>
      </c>
      <c r="E22" s="18">
        <v>99.809121854304635</v>
      </c>
    </row>
    <row r="23" spans="1:5" x14ac:dyDescent="0.2">
      <c r="A23" s="33" t="s">
        <v>44</v>
      </c>
      <c r="B23" s="21" t="s">
        <v>45</v>
      </c>
      <c r="C23" s="13">
        <f>C24+C25+C26</f>
        <v>7810.7</v>
      </c>
      <c r="D23" s="13">
        <f>D24+D25+D26</f>
        <v>7111.6</v>
      </c>
      <c r="E23" s="13">
        <v>91.049902313493035</v>
      </c>
    </row>
    <row r="24" spans="1:5" s="29" customFormat="1" ht="60" x14ac:dyDescent="0.2">
      <c r="A24" s="34" t="s">
        <v>46</v>
      </c>
      <c r="B24" s="35" t="s">
        <v>47</v>
      </c>
      <c r="C24" s="13">
        <v>0</v>
      </c>
      <c r="D24" s="23">
        <v>3.1</v>
      </c>
      <c r="E24" s="13"/>
    </row>
    <row r="25" spans="1:5" s="38" customFormat="1" ht="72.75" x14ac:dyDescent="0.25">
      <c r="A25" s="36" t="s">
        <v>48</v>
      </c>
      <c r="B25" s="37" t="s">
        <v>49</v>
      </c>
      <c r="C25" s="18">
        <v>16</v>
      </c>
      <c r="D25" s="19">
        <v>12.2</v>
      </c>
      <c r="E25" s="18">
        <v>76.5625</v>
      </c>
    </row>
    <row r="26" spans="1:5" s="29" customFormat="1" ht="36" x14ac:dyDescent="0.2">
      <c r="A26" s="36" t="s">
        <v>50</v>
      </c>
      <c r="B26" s="35" t="s">
        <v>51</v>
      </c>
      <c r="C26" s="18">
        <v>7794.7</v>
      </c>
      <c r="D26" s="19">
        <v>7096.3</v>
      </c>
      <c r="E26" s="18">
        <v>91.040280190385786</v>
      </c>
    </row>
    <row r="27" spans="1:5" s="40" customFormat="1" ht="36" x14ac:dyDescent="0.2">
      <c r="A27" s="33" t="s">
        <v>52</v>
      </c>
      <c r="B27" s="39" t="s">
        <v>53</v>
      </c>
      <c r="C27" s="23">
        <v>0</v>
      </c>
      <c r="D27" s="23">
        <v>0</v>
      </c>
      <c r="E27" s="13"/>
    </row>
    <row r="28" spans="1:5" ht="36" x14ac:dyDescent="0.2">
      <c r="A28" s="11" t="s">
        <v>54</v>
      </c>
      <c r="B28" s="12" t="s">
        <v>55</v>
      </c>
      <c r="C28" s="13">
        <f>C29+C30+C31+C32+C33+C34</f>
        <v>100616.8</v>
      </c>
      <c r="D28" s="13">
        <f>D29+D30+D31+D32+D33+D34</f>
        <v>101309.6</v>
      </c>
      <c r="E28" s="13">
        <v>100.68858883833953</v>
      </c>
    </row>
    <row r="29" spans="1:5" s="38" customFormat="1" ht="72.75" x14ac:dyDescent="0.25">
      <c r="A29" s="27" t="s">
        <v>56</v>
      </c>
      <c r="B29" s="41" t="s">
        <v>57</v>
      </c>
      <c r="C29" s="18">
        <v>65082.5</v>
      </c>
      <c r="D29" s="19">
        <v>66496.100000000006</v>
      </c>
      <c r="E29" s="18">
        <v>102.17196055775362</v>
      </c>
    </row>
    <row r="30" spans="1:5" s="38" customFormat="1" ht="18.75" customHeight="1" x14ac:dyDescent="0.25">
      <c r="A30" s="27" t="s">
        <v>58</v>
      </c>
      <c r="B30" s="42" t="s">
        <v>59</v>
      </c>
      <c r="C30" s="32">
        <v>29774.6</v>
      </c>
      <c r="D30" s="19">
        <v>29774.7</v>
      </c>
      <c r="E30" s="18">
        <v>100.00019321838076</v>
      </c>
    </row>
    <row r="31" spans="1:5" s="38" customFormat="1" ht="24.75" x14ac:dyDescent="0.25">
      <c r="A31" s="30" t="s">
        <v>60</v>
      </c>
      <c r="B31" s="31" t="s">
        <v>61</v>
      </c>
      <c r="C31" s="18">
        <v>490</v>
      </c>
      <c r="D31" s="19">
        <v>32</v>
      </c>
      <c r="E31" s="18">
        <v>6.5374020408163274</v>
      </c>
    </row>
    <row r="32" spans="1:5" s="38" customFormat="1" ht="84.75" x14ac:dyDescent="0.25">
      <c r="A32" s="27" t="s">
        <v>62</v>
      </c>
      <c r="B32" s="31" t="s">
        <v>63</v>
      </c>
      <c r="C32" s="18">
        <v>2874.7</v>
      </c>
      <c r="D32" s="18">
        <v>3005</v>
      </c>
      <c r="E32" s="18">
        <v>104.53332034647093</v>
      </c>
    </row>
    <row r="33" spans="1:5" s="38" customFormat="1" ht="24.75" x14ac:dyDescent="0.25">
      <c r="A33" s="30" t="s">
        <v>64</v>
      </c>
      <c r="B33" s="31" t="s">
        <v>65</v>
      </c>
      <c r="C33" s="18">
        <v>60.8</v>
      </c>
      <c r="D33" s="19">
        <v>60.7</v>
      </c>
      <c r="E33" s="18">
        <v>100</v>
      </c>
    </row>
    <row r="34" spans="1:5" s="38" customFormat="1" ht="84.75" x14ac:dyDescent="0.25">
      <c r="A34" s="30" t="s">
        <v>66</v>
      </c>
      <c r="B34" s="31" t="s">
        <v>67</v>
      </c>
      <c r="C34" s="18">
        <v>2334.1999999999998</v>
      </c>
      <c r="D34" s="19">
        <v>1941.1</v>
      </c>
      <c r="E34" s="18">
        <v>83.157368263216526</v>
      </c>
    </row>
    <row r="35" spans="1:5" ht="24" x14ac:dyDescent="0.2">
      <c r="A35" s="43" t="s">
        <v>68</v>
      </c>
      <c r="B35" s="21" t="s">
        <v>69</v>
      </c>
      <c r="C35" s="13">
        <f>C36+C37+C38</f>
        <v>47647</v>
      </c>
      <c r="D35" s="13">
        <f>D36+D37+D38</f>
        <v>45219.200000000004</v>
      </c>
      <c r="E35" s="13">
        <v>94.904690788507139</v>
      </c>
    </row>
    <row r="36" spans="1:5" s="29" customFormat="1" ht="24" x14ac:dyDescent="0.2">
      <c r="A36" s="30" t="s">
        <v>70</v>
      </c>
      <c r="B36" s="31" t="s">
        <v>71</v>
      </c>
      <c r="C36" s="18">
        <v>21705.599999999999</v>
      </c>
      <c r="D36" s="19">
        <v>19175</v>
      </c>
      <c r="E36" s="18">
        <v>88.341344860312546</v>
      </c>
    </row>
    <row r="37" spans="1:5" s="29" customFormat="1" x14ac:dyDescent="0.2">
      <c r="A37" s="30" t="s">
        <v>72</v>
      </c>
      <c r="B37" s="31" t="s">
        <v>73</v>
      </c>
      <c r="C37" s="18">
        <v>25886.400000000001</v>
      </c>
      <c r="D37" s="19">
        <v>25988.3</v>
      </c>
      <c r="E37" s="18">
        <v>100.39353007756968</v>
      </c>
    </row>
    <row r="38" spans="1:5" s="29" customFormat="1" x14ac:dyDescent="0.2">
      <c r="A38" s="30" t="s">
        <v>74</v>
      </c>
      <c r="B38" s="31" t="s">
        <v>75</v>
      </c>
      <c r="C38" s="18">
        <v>55</v>
      </c>
      <c r="D38" s="19">
        <v>55.9</v>
      </c>
      <c r="E38" s="18">
        <v>101.72418181818182</v>
      </c>
    </row>
    <row r="39" spans="1:5" ht="24" x14ac:dyDescent="0.2">
      <c r="A39" s="43" t="s">
        <v>76</v>
      </c>
      <c r="B39" s="21" t="s">
        <v>77</v>
      </c>
      <c r="C39" s="23">
        <f>C40+C41</f>
        <v>43164.7</v>
      </c>
      <c r="D39" s="23">
        <f>D40+D41</f>
        <v>45689.3</v>
      </c>
      <c r="E39" s="13">
        <v>105.84869228791118</v>
      </c>
    </row>
    <row r="40" spans="1:5" s="44" customFormat="1" ht="12" x14ac:dyDescent="0.2">
      <c r="A40" s="30" t="s">
        <v>78</v>
      </c>
      <c r="B40" s="31" t="s">
        <v>79</v>
      </c>
      <c r="C40" s="18">
        <v>8172.6</v>
      </c>
      <c r="D40" s="18">
        <v>8282.5</v>
      </c>
      <c r="E40" s="18">
        <v>101.34440655360595</v>
      </c>
    </row>
    <row r="41" spans="1:5" s="29" customFormat="1" x14ac:dyDescent="0.2">
      <c r="A41" s="30" t="s">
        <v>80</v>
      </c>
      <c r="B41" s="31" t="s">
        <v>81</v>
      </c>
      <c r="C41" s="18">
        <v>34992.1</v>
      </c>
      <c r="D41" s="18">
        <v>37406.800000000003</v>
      </c>
      <c r="E41" s="18">
        <v>106.90069332792258</v>
      </c>
    </row>
    <row r="42" spans="1:5" ht="24" x14ac:dyDescent="0.2">
      <c r="A42" s="43" t="s">
        <v>82</v>
      </c>
      <c r="B42" s="21" t="s">
        <v>83</v>
      </c>
      <c r="C42" s="13">
        <f>C43+C44</f>
        <v>7083966.0999999996</v>
      </c>
      <c r="D42" s="13">
        <f>D43+D44</f>
        <v>7083894.7999999998</v>
      </c>
      <c r="E42" s="13">
        <v>99.99899381746053</v>
      </c>
    </row>
    <row r="43" spans="1:5" s="29" customFormat="1" ht="71.25" customHeight="1" x14ac:dyDescent="0.2">
      <c r="A43" s="27" t="s">
        <v>84</v>
      </c>
      <c r="B43" s="28" t="s">
        <v>85</v>
      </c>
      <c r="C43" s="18">
        <v>849.3</v>
      </c>
      <c r="D43" s="19">
        <v>778</v>
      </c>
      <c r="E43" s="18">
        <v>91.604851053809028</v>
      </c>
    </row>
    <row r="44" spans="1:5" s="29" customFormat="1" ht="36" x14ac:dyDescent="0.2">
      <c r="A44" s="27" t="s">
        <v>86</v>
      </c>
      <c r="B44" s="28" t="s">
        <v>87</v>
      </c>
      <c r="C44" s="18">
        <f>C45</f>
        <v>7083116.7999999998</v>
      </c>
      <c r="D44" s="18">
        <f>D45</f>
        <v>7083116.7999999998</v>
      </c>
      <c r="E44" s="18">
        <v>100.00000031582141</v>
      </c>
    </row>
    <row r="45" spans="1:5" s="29" customFormat="1" ht="48" x14ac:dyDescent="0.2">
      <c r="A45" s="27" t="s">
        <v>88</v>
      </c>
      <c r="B45" s="28" t="s">
        <v>89</v>
      </c>
      <c r="C45" s="18">
        <v>7083116.7999999998</v>
      </c>
      <c r="D45" s="19">
        <v>7083116.7999999998</v>
      </c>
      <c r="E45" s="18">
        <v>100.00000031582141</v>
      </c>
    </row>
    <row r="46" spans="1:5" x14ac:dyDescent="0.2">
      <c r="A46" s="11" t="s">
        <v>90</v>
      </c>
      <c r="B46" s="21" t="s">
        <v>91</v>
      </c>
      <c r="C46" s="13">
        <f>C47</f>
        <v>25528</v>
      </c>
      <c r="D46" s="13">
        <f>D47</f>
        <v>22670.3</v>
      </c>
      <c r="E46" s="13">
        <v>88.805815340018796</v>
      </c>
    </row>
    <row r="47" spans="1:5" s="29" customFormat="1" ht="36" x14ac:dyDescent="0.2">
      <c r="A47" s="27" t="s">
        <v>92</v>
      </c>
      <c r="B47" s="17" t="s">
        <v>93</v>
      </c>
      <c r="C47" s="18">
        <v>25528</v>
      </c>
      <c r="D47" s="19">
        <v>22670.3</v>
      </c>
      <c r="E47" s="18">
        <v>88.805815340018796</v>
      </c>
    </row>
    <row r="48" spans="1:5" x14ac:dyDescent="0.2">
      <c r="A48" s="11" t="s">
        <v>94</v>
      </c>
      <c r="B48" s="21" t="s">
        <v>95</v>
      </c>
      <c r="C48" s="13">
        <f>C49+C50+C51+C52+C53+C54+C55+C56+C57+C58+C59+C60</f>
        <v>84174.299999999988</v>
      </c>
      <c r="D48" s="13">
        <f>D49+D50+D51+D52+D53+D54+D55+D56+D57+D58+D59+D60</f>
        <v>84034.7</v>
      </c>
      <c r="E48" s="13">
        <v>99.834095668155243</v>
      </c>
    </row>
    <row r="49" spans="1:5" s="29" customFormat="1" ht="84" x14ac:dyDescent="0.2">
      <c r="A49" s="27" t="s">
        <v>96</v>
      </c>
      <c r="B49" s="28" t="s">
        <v>97</v>
      </c>
      <c r="C49" s="18">
        <v>50</v>
      </c>
      <c r="D49" s="19">
        <v>100</v>
      </c>
      <c r="E49" s="18">
        <v>200</v>
      </c>
    </row>
    <row r="50" spans="1:5" s="29" customFormat="1" ht="24" x14ac:dyDescent="0.2">
      <c r="A50" s="27" t="s">
        <v>98</v>
      </c>
      <c r="B50" s="28" t="s">
        <v>99</v>
      </c>
      <c r="C50" s="18">
        <v>0.3</v>
      </c>
      <c r="D50" s="18">
        <v>0.3</v>
      </c>
      <c r="E50" s="18">
        <v>100</v>
      </c>
    </row>
    <row r="51" spans="1:5" s="29" customFormat="1" ht="36" x14ac:dyDescent="0.2">
      <c r="A51" s="27" t="s">
        <v>100</v>
      </c>
      <c r="B51" s="28" t="s">
        <v>101</v>
      </c>
      <c r="C51" s="18">
        <v>122</v>
      </c>
      <c r="D51" s="19">
        <v>122</v>
      </c>
      <c r="E51" s="18">
        <v>100</v>
      </c>
    </row>
    <row r="52" spans="1:5" s="29" customFormat="1" ht="24" x14ac:dyDescent="0.2">
      <c r="A52" s="27" t="s">
        <v>102</v>
      </c>
      <c r="B52" s="28" t="s">
        <v>103</v>
      </c>
      <c r="C52" s="18">
        <v>43.4</v>
      </c>
      <c r="D52" s="19">
        <v>43.4</v>
      </c>
      <c r="E52" s="18">
        <v>100</v>
      </c>
    </row>
    <row r="53" spans="1:5" s="29" customFormat="1" ht="108" x14ac:dyDescent="0.2">
      <c r="A53" s="27" t="s">
        <v>104</v>
      </c>
      <c r="B53" s="45" t="s">
        <v>105</v>
      </c>
      <c r="C53" s="18">
        <v>41.4</v>
      </c>
      <c r="D53" s="19">
        <v>41.6</v>
      </c>
      <c r="E53" s="18">
        <v>100.40480676328502</v>
      </c>
    </row>
    <row r="54" spans="1:5" s="29" customFormat="1" ht="24" x14ac:dyDescent="0.2">
      <c r="A54" s="27" t="s">
        <v>106</v>
      </c>
      <c r="B54" s="28" t="s">
        <v>107</v>
      </c>
      <c r="C54" s="32">
        <v>0</v>
      </c>
      <c r="D54" s="19">
        <v>0</v>
      </c>
      <c r="E54" s="18"/>
    </row>
    <row r="55" spans="1:5" s="29" customFormat="1" ht="36" x14ac:dyDescent="0.2">
      <c r="A55" s="27" t="s">
        <v>108</v>
      </c>
      <c r="B55" s="28" t="s">
        <v>109</v>
      </c>
      <c r="C55" s="32">
        <v>310</v>
      </c>
      <c r="D55" s="19">
        <v>628.5</v>
      </c>
      <c r="E55" s="18">
        <v>202.74193548387098</v>
      </c>
    </row>
    <row r="56" spans="1:5" s="29" customFormat="1" ht="24" x14ac:dyDescent="0.2">
      <c r="A56" s="27" t="s">
        <v>110</v>
      </c>
      <c r="B56" s="28" t="s">
        <v>111</v>
      </c>
      <c r="C56" s="18">
        <v>17101</v>
      </c>
      <c r="D56" s="19">
        <v>15880.4</v>
      </c>
      <c r="E56" s="18">
        <v>92.862592246067493</v>
      </c>
    </row>
    <row r="57" spans="1:5" s="29" customFormat="1" ht="60" x14ac:dyDescent="0.2">
      <c r="A57" s="27" t="s">
        <v>112</v>
      </c>
      <c r="B57" s="28" t="s">
        <v>113</v>
      </c>
      <c r="C57" s="32">
        <v>156.6</v>
      </c>
      <c r="D57" s="19">
        <v>358.8</v>
      </c>
      <c r="E57" s="18">
        <v>229.11527458492978</v>
      </c>
    </row>
    <row r="58" spans="1:5" s="46" customFormat="1" ht="60" x14ac:dyDescent="0.2">
      <c r="A58" s="27" t="s">
        <v>114</v>
      </c>
      <c r="B58" s="17" t="s">
        <v>115</v>
      </c>
      <c r="C58" s="18">
        <v>33202.400000000001</v>
      </c>
      <c r="D58" s="19">
        <v>33295.199999999997</v>
      </c>
      <c r="E58" s="18">
        <v>100.27935308990752</v>
      </c>
    </row>
    <row r="59" spans="1:5" s="29" customFormat="1" ht="60" x14ac:dyDescent="0.2">
      <c r="A59" s="27" t="s">
        <v>116</v>
      </c>
      <c r="B59" s="17" t="s">
        <v>117</v>
      </c>
      <c r="C59" s="18">
        <v>0</v>
      </c>
      <c r="D59" s="19">
        <v>0</v>
      </c>
      <c r="E59" s="18"/>
    </row>
    <row r="60" spans="1:5" s="29" customFormat="1" ht="24" x14ac:dyDescent="0.2">
      <c r="A60" s="27" t="s">
        <v>118</v>
      </c>
      <c r="B60" s="31" t="s">
        <v>119</v>
      </c>
      <c r="C60" s="18">
        <v>33147.199999999997</v>
      </c>
      <c r="D60" s="19">
        <v>33564.5</v>
      </c>
      <c r="E60" s="18">
        <v>101.25894528044601</v>
      </c>
    </row>
    <row r="61" spans="1:5" x14ac:dyDescent="0.2">
      <c r="A61" s="11" t="s">
        <v>120</v>
      </c>
      <c r="B61" s="12" t="s">
        <v>121</v>
      </c>
      <c r="C61" s="13">
        <f>C62+C63</f>
        <v>257763.8</v>
      </c>
      <c r="D61" s="13">
        <f>D62+D63</f>
        <v>260472.6</v>
      </c>
      <c r="E61" s="13">
        <v>101.05088849263035</v>
      </c>
    </row>
    <row r="62" spans="1:5" s="29" customFormat="1" x14ac:dyDescent="0.2">
      <c r="A62" s="27" t="s">
        <v>122</v>
      </c>
      <c r="B62" s="28" t="s">
        <v>123</v>
      </c>
      <c r="C62" s="18">
        <v>0</v>
      </c>
      <c r="D62" s="19">
        <v>68.2</v>
      </c>
      <c r="E62" s="18"/>
    </row>
    <row r="63" spans="1:5" s="29" customFormat="1" x14ac:dyDescent="0.2">
      <c r="A63" s="30" t="s">
        <v>124</v>
      </c>
      <c r="B63" s="31" t="s">
        <v>121</v>
      </c>
      <c r="C63" s="18">
        <v>257763.8</v>
      </c>
      <c r="D63" s="19">
        <v>260404.4</v>
      </c>
      <c r="E63" s="18">
        <v>101.02441189427616</v>
      </c>
    </row>
    <row r="64" spans="1:5" x14ac:dyDescent="0.2">
      <c r="A64" s="43" t="s">
        <v>125</v>
      </c>
      <c r="B64" s="12" t="s">
        <v>126</v>
      </c>
      <c r="C64" s="47">
        <f>C65+C131+C134+C137+C145</f>
        <v>3960651.1</v>
      </c>
      <c r="D64" s="47">
        <f>D65+D131+D134+D137+D145</f>
        <v>3806000.4000000004</v>
      </c>
      <c r="E64" s="13">
        <v>98.521742092522686</v>
      </c>
    </row>
    <row r="65" spans="1:5" ht="38.25" customHeight="1" x14ac:dyDescent="0.2">
      <c r="A65" s="43" t="s">
        <v>127</v>
      </c>
      <c r="B65" s="48" t="s">
        <v>128</v>
      </c>
      <c r="C65" s="47">
        <f>C66+C68+C94+C114</f>
        <v>3686722</v>
      </c>
      <c r="D65" s="47">
        <f>D66+D68+D94+D114</f>
        <v>3520339</v>
      </c>
      <c r="E65" s="13">
        <v>98.082040299173485</v>
      </c>
    </row>
    <row r="66" spans="1:5" s="29" customFormat="1" ht="24" x14ac:dyDescent="0.2">
      <c r="A66" s="49" t="s">
        <v>129</v>
      </c>
      <c r="B66" s="50" t="s">
        <v>130</v>
      </c>
      <c r="C66" s="18">
        <f>C67</f>
        <v>332434.59999999998</v>
      </c>
      <c r="D66" s="18">
        <f>D67</f>
        <v>332434.59999999998</v>
      </c>
      <c r="E66" s="18">
        <v>100</v>
      </c>
    </row>
    <row r="67" spans="1:5" s="29" customFormat="1" ht="48" x14ac:dyDescent="0.2">
      <c r="A67" s="49" t="s">
        <v>131</v>
      </c>
      <c r="B67" s="51" t="s">
        <v>132</v>
      </c>
      <c r="C67" s="52">
        <v>332434.59999999998</v>
      </c>
      <c r="D67" s="19">
        <v>332434.59999999998</v>
      </c>
      <c r="E67" s="18">
        <v>100</v>
      </c>
    </row>
    <row r="68" spans="1:5" s="29" customFormat="1" ht="23.25" customHeight="1" x14ac:dyDescent="0.2">
      <c r="A68" s="53" t="s">
        <v>133</v>
      </c>
      <c r="B68" s="54" t="s">
        <v>134</v>
      </c>
      <c r="C68" s="18">
        <f>C69+C70+C71+C72+C73+C74+C75+C76+C77+C78+C79+C80+C81+C82+C83+C84+C85+C86+C87+C88+C89+C90+C91+C92+C93</f>
        <v>716903.39999999991</v>
      </c>
      <c r="D68" s="18">
        <f>D69+D70+D71+D72+D73+D74+D75+D76+D77+D78+D79+D80+D81+D82+D83+D84+D85+D86+D87+D88+D89+D90+D91+D92+D93</f>
        <v>596860.39999999991</v>
      </c>
      <c r="E68" s="18">
        <v>83.255344077129678</v>
      </c>
    </row>
    <row r="69" spans="1:5" s="38" customFormat="1" ht="48.75" x14ac:dyDescent="0.25">
      <c r="A69" s="55" t="s">
        <v>135</v>
      </c>
      <c r="B69" s="56" t="s">
        <v>136</v>
      </c>
      <c r="C69" s="57">
        <v>393000</v>
      </c>
      <c r="D69" s="19">
        <v>283053.40000000002</v>
      </c>
      <c r="E69" s="18">
        <v>72.023778931297713</v>
      </c>
    </row>
    <row r="70" spans="1:5" s="38" customFormat="1" ht="48.75" x14ac:dyDescent="0.25">
      <c r="A70" s="55" t="s">
        <v>137</v>
      </c>
      <c r="B70" s="56" t="s">
        <v>138</v>
      </c>
      <c r="C70" s="57">
        <v>138.1</v>
      </c>
      <c r="D70" s="19">
        <v>138.1</v>
      </c>
      <c r="E70" s="18">
        <v>100</v>
      </c>
    </row>
    <row r="71" spans="1:5" s="29" customFormat="1" ht="36" x14ac:dyDescent="0.2">
      <c r="A71" s="55" t="s">
        <v>139</v>
      </c>
      <c r="B71" s="56" t="s">
        <v>140</v>
      </c>
      <c r="C71" s="57">
        <v>3213.1</v>
      </c>
      <c r="D71" s="57">
        <v>3213.1</v>
      </c>
      <c r="E71" s="18">
        <v>100</v>
      </c>
    </row>
    <row r="72" spans="1:5" s="29" customFormat="1" ht="60" x14ac:dyDescent="0.2">
      <c r="A72" s="58" t="s">
        <v>141</v>
      </c>
      <c r="B72" s="56" t="s">
        <v>142</v>
      </c>
      <c r="C72" s="57">
        <v>1557.4</v>
      </c>
      <c r="D72" s="19">
        <v>1557.4</v>
      </c>
      <c r="E72" s="18">
        <v>100</v>
      </c>
    </row>
    <row r="73" spans="1:5" s="29" customFormat="1" ht="60" x14ac:dyDescent="0.2">
      <c r="A73" s="58" t="s">
        <v>143</v>
      </c>
      <c r="B73" s="56" t="s">
        <v>144</v>
      </c>
      <c r="C73" s="57">
        <v>6330.6</v>
      </c>
      <c r="D73" s="19">
        <v>6330.6</v>
      </c>
      <c r="E73" s="18">
        <v>100</v>
      </c>
    </row>
    <row r="74" spans="1:5" s="29" customFormat="1" ht="96" x14ac:dyDescent="0.2">
      <c r="A74" s="55" t="s">
        <v>145</v>
      </c>
      <c r="B74" s="56" t="s">
        <v>146</v>
      </c>
      <c r="C74" s="57">
        <v>201.5</v>
      </c>
      <c r="D74" s="19">
        <v>37.200000000000003</v>
      </c>
      <c r="E74" s="18">
        <v>18.461538461538463</v>
      </c>
    </row>
    <row r="75" spans="1:5" s="29" customFormat="1" ht="60" x14ac:dyDescent="0.2">
      <c r="A75" s="55" t="s">
        <v>147</v>
      </c>
      <c r="B75" s="56" t="s">
        <v>148</v>
      </c>
      <c r="C75" s="57">
        <v>2778.8</v>
      </c>
      <c r="D75" s="19">
        <v>2778.8</v>
      </c>
      <c r="E75" s="18">
        <v>100</v>
      </c>
    </row>
    <row r="76" spans="1:5" s="29" customFormat="1" ht="72" x14ac:dyDescent="0.2">
      <c r="A76" s="53" t="s">
        <v>149</v>
      </c>
      <c r="B76" s="54" t="s">
        <v>150</v>
      </c>
      <c r="C76" s="59">
        <v>15405</v>
      </c>
      <c r="D76" s="19">
        <v>15405</v>
      </c>
      <c r="E76" s="18">
        <v>100</v>
      </c>
    </row>
    <row r="77" spans="1:5" s="29" customFormat="1" ht="96" x14ac:dyDescent="0.2">
      <c r="A77" s="55" t="s">
        <v>151</v>
      </c>
      <c r="B77" s="56" t="s">
        <v>152</v>
      </c>
      <c r="C77" s="57">
        <v>1800</v>
      </c>
      <c r="D77" s="19">
        <v>1800</v>
      </c>
      <c r="E77" s="18">
        <v>100</v>
      </c>
    </row>
    <row r="78" spans="1:5" s="29" customFormat="1" ht="72" x14ac:dyDescent="0.2">
      <c r="A78" s="53" t="s">
        <v>153</v>
      </c>
      <c r="B78" s="54" t="s">
        <v>154</v>
      </c>
      <c r="C78" s="59">
        <v>3103.7</v>
      </c>
      <c r="D78" s="19">
        <v>3103.7</v>
      </c>
      <c r="E78" s="18">
        <v>100</v>
      </c>
    </row>
    <row r="79" spans="1:5" s="29" customFormat="1" ht="36" x14ac:dyDescent="0.2">
      <c r="A79" s="53" t="s">
        <v>155</v>
      </c>
      <c r="B79" s="54" t="s">
        <v>156</v>
      </c>
      <c r="C79" s="59">
        <v>708.5</v>
      </c>
      <c r="D79" s="19">
        <v>708.5</v>
      </c>
      <c r="E79" s="18">
        <v>100</v>
      </c>
    </row>
    <row r="80" spans="1:5" s="29" customFormat="1" ht="48" x14ac:dyDescent="0.2">
      <c r="A80" s="55" t="s">
        <v>157</v>
      </c>
      <c r="B80" s="56" t="s">
        <v>158</v>
      </c>
      <c r="C80" s="57">
        <v>377.9</v>
      </c>
      <c r="D80" s="19">
        <v>377.9</v>
      </c>
      <c r="E80" s="18">
        <v>100</v>
      </c>
    </row>
    <row r="81" spans="1:5" s="29" customFormat="1" ht="48" x14ac:dyDescent="0.2">
      <c r="A81" s="55" t="s">
        <v>159</v>
      </c>
      <c r="B81" s="60" t="s">
        <v>160</v>
      </c>
      <c r="C81" s="57">
        <v>1145.8</v>
      </c>
      <c r="D81" s="19">
        <v>1145.8</v>
      </c>
      <c r="E81" s="18">
        <v>100</v>
      </c>
    </row>
    <row r="82" spans="1:5" s="29" customFormat="1" ht="48" x14ac:dyDescent="0.2">
      <c r="A82" s="53" t="s">
        <v>161</v>
      </c>
      <c r="B82" s="54" t="s">
        <v>162</v>
      </c>
      <c r="C82" s="59">
        <v>9924.6</v>
      </c>
      <c r="D82" s="19">
        <v>0</v>
      </c>
      <c r="E82" s="18">
        <v>0</v>
      </c>
    </row>
    <row r="83" spans="1:5" s="29" customFormat="1" ht="52.5" customHeight="1" x14ac:dyDescent="0.2">
      <c r="A83" s="61" t="s">
        <v>163</v>
      </c>
      <c r="B83" s="56" t="s">
        <v>164</v>
      </c>
      <c r="C83" s="57">
        <v>220.8</v>
      </c>
      <c r="D83" s="19">
        <v>218.6</v>
      </c>
      <c r="E83" s="18">
        <v>98.991105072463753</v>
      </c>
    </row>
    <row r="84" spans="1:5" s="29" customFormat="1" ht="36" x14ac:dyDescent="0.2">
      <c r="A84" s="61" t="s">
        <v>165</v>
      </c>
      <c r="B84" s="56" t="s">
        <v>166</v>
      </c>
      <c r="C84" s="57">
        <v>1272.5999999999999</v>
      </c>
      <c r="D84" s="19">
        <v>1272.5999999999999</v>
      </c>
      <c r="E84" s="18">
        <v>100</v>
      </c>
    </row>
    <row r="85" spans="1:5" s="29" customFormat="1" ht="48" x14ac:dyDescent="0.2">
      <c r="A85" s="61" t="s">
        <v>167</v>
      </c>
      <c r="B85" s="56" t="s">
        <v>168</v>
      </c>
      <c r="C85" s="57">
        <v>6147.7</v>
      </c>
      <c r="D85" s="19">
        <v>6147.5</v>
      </c>
      <c r="E85" s="18">
        <v>99.996036241195895</v>
      </c>
    </row>
    <row r="86" spans="1:5" s="29" customFormat="1" ht="48" x14ac:dyDescent="0.2">
      <c r="A86" s="61" t="s">
        <v>169</v>
      </c>
      <c r="B86" s="56" t="s">
        <v>170</v>
      </c>
      <c r="C86" s="57">
        <v>729.7</v>
      </c>
      <c r="D86" s="19">
        <v>729.7</v>
      </c>
      <c r="E86" s="18">
        <v>99.999997259147591</v>
      </c>
    </row>
    <row r="87" spans="1:5" s="29" customFormat="1" ht="24" x14ac:dyDescent="0.2">
      <c r="A87" s="53" t="s">
        <v>171</v>
      </c>
      <c r="B87" s="54" t="s">
        <v>172</v>
      </c>
      <c r="C87" s="62">
        <v>13.1</v>
      </c>
      <c r="D87" s="19">
        <v>13.1</v>
      </c>
      <c r="E87" s="18">
        <v>100</v>
      </c>
    </row>
    <row r="88" spans="1:5" s="29" customFormat="1" ht="72" x14ac:dyDescent="0.2">
      <c r="A88" s="61" t="s">
        <v>173</v>
      </c>
      <c r="B88" s="56" t="s">
        <v>174</v>
      </c>
      <c r="C88" s="57">
        <v>115491.1</v>
      </c>
      <c r="D88" s="57">
        <v>115491.1</v>
      </c>
      <c r="E88" s="18">
        <v>100</v>
      </c>
    </row>
    <row r="89" spans="1:5" s="29" customFormat="1" ht="36" x14ac:dyDescent="0.2">
      <c r="A89" s="58" t="s">
        <v>175</v>
      </c>
      <c r="B89" s="56" t="s">
        <v>176</v>
      </c>
      <c r="C89" s="57">
        <v>1223.3</v>
      </c>
      <c r="D89" s="19">
        <v>1220.5999999999999</v>
      </c>
      <c r="E89" s="18">
        <v>99.781968446006715</v>
      </c>
    </row>
    <row r="90" spans="1:5" s="29" customFormat="1" ht="48" x14ac:dyDescent="0.2">
      <c r="A90" s="58" t="s">
        <v>177</v>
      </c>
      <c r="B90" s="56" t="s">
        <v>178</v>
      </c>
      <c r="C90" s="57">
        <v>38892.6</v>
      </c>
      <c r="D90" s="19">
        <v>38892.5</v>
      </c>
      <c r="E90" s="18">
        <v>99.99968600710676</v>
      </c>
    </row>
    <row r="91" spans="1:5" s="29" customFormat="1" ht="51" customHeight="1" x14ac:dyDescent="0.2">
      <c r="A91" s="61" t="s">
        <v>179</v>
      </c>
      <c r="B91" s="56" t="s">
        <v>180</v>
      </c>
      <c r="C91" s="57">
        <v>101260.2</v>
      </c>
      <c r="D91" s="19">
        <v>101260.2</v>
      </c>
      <c r="E91" s="18">
        <v>100</v>
      </c>
    </row>
    <row r="92" spans="1:5" s="29" customFormat="1" ht="36" x14ac:dyDescent="0.2">
      <c r="A92" s="61" t="s">
        <v>181</v>
      </c>
      <c r="B92" s="56" t="s">
        <v>182</v>
      </c>
      <c r="C92" s="57">
        <v>11967.3</v>
      </c>
      <c r="D92" s="19">
        <v>11965</v>
      </c>
      <c r="E92" s="18">
        <v>99.980812881769481</v>
      </c>
    </row>
    <row r="93" spans="1:5" s="29" customFormat="1" ht="36" x14ac:dyDescent="0.2">
      <c r="A93" s="53" t="s">
        <v>183</v>
      </c>
      <c r="B93" s="54" t="s">
        <v>184</v>
      </c>
      <c r="C93" s="62">
        <v>0</v>
      </c>
      <c r="D93" s="19">
        <v>0</v>
      </c>
      <c r="E93" s="18"/>
    </row>
    <row r="94" spans="1:5" s="29" customFormat="1" ht="24" x14ac:dyDescent="0.2">
      <c r="A94" s="58" t="s">
        <v>185</v>
      </c>
      <c r="B94" s="54" t="s">
        <v>186</v>
      </c>
      <c r="C94" s="63">
        <f>C95+C96+C97+C98+C99+C100+C101+C102+C103+C104+C105+C106+C107+C108+C109+C110+C111+C112+C113</f>
        <v>240475.10000000003</v>
      </c>
      <c r="D94" s="63">
        <f>D95+D96+D97+D98+D99+D100+D101+D102+D103+D104+D105+D106+D107+D108+D109+D110+D111+D112+D113</f>
        <v>226928.5</v>
      </c>
      <c r="E94" s="18">
        <v>96.524543401331272</v>
      </c>
    </row>
    <row r="95" spans="1:5" s="29" customFormat="1" ht="48" x14ac:dyDescent="0.2">
      <c r="A95" s="58" t="s">
        <v>187</v>
      </c>
      <c r="B95" s="56" t="s">
        <v>188</v>
      </c>
      <c r="C95" s="57">
        <v>3888.9</v>
      </c>
      <c r="D95" s="19">
        <v>3888.9</v>
      </c>
      <c r="E95" s="18">
        <v>100</v>
      </c>
    </row>
    <row r="96" spans="1:5" s="29" customFormat="1" ht="60" x14ac:dyDescent="0.2">
      <c r="A96" s="58" t="s">
        <v>189</v>
      </c>
      <c r="B96" s="56" t="s">
        <v>190</v>
      </c>
      <c r="C96" s="57">
        <v>63.9</v>
      </c>
      <c r="D96" s="19">
        <v>0</v>
      </c>
      <c r="E96" s="18">
        <v>0</v>
      </c>
    </row>
    <row r="97" spans="1:5" s="29" customFormat="1" ht="36" x14ac:dyDescent="0.2">
      <c r="A97" s="58" t="s">
        <v>191</v>
      </c>
      <c r="B97" s="56" t="s">
        <v>192</v>
      </c>
      <c r="C97" s="57">
        <v>5374.4</v>
      </c>
      <c r="D97" s="19">
        <v>1990</v>
      </c>
      <c r="E97" s="18">
        <v>37.027389103899971</v>
      </c>
    </row>
    <row r="98" spans="1:5" s="29" customFormat="1" ht="36" x14ac:dyDescent="0.2">
      <c r="A98" s="58" t="s">
        <v>193</v>
      </c>
      <c r="B98" s="56" t="s">
        <v>194</v>
      </c>
      <c r="C98" s="57">
        <v>5787.3</v>
      </c>
      <c r="D98" s="19">
        <v>5765.4</v>
      </c>
      <c r="E98" s="18">
        <v>99.622385568399778</v>
      </c>
    </row>
    <row r="99" spans="1:5" s="29" customFormat="1" ht="108" x14ac:dyDescent="0.2">
      <c r="A99" s="58" t="s">
        <v>195</v>
      </c>
      <c r="B99" s="56" t="s">
        <v>196</v>
      </c>
      <c r="C99" s="57">
        <v>2346.9</v>
      </c>
      <c r="D99" s="19">
        <v>0</v>
      </c>
      <c r="E99" s="18"/>
    </row>
    <row r="100" spans="1:5" s="29" customFormat="1" ht="60" x14ac:dyDescent="0.2">
      <c r="A100" s="58" t="s">
        <v>197</v>
      </c>
      <c r="B100" s="56" t="s">
        <v>198</v>
      </c>
      <c r="C100" s="57">
        <v>2290.1999999999998</v>
      </c>
      <c r="D100" s="19">
        <v>1173.5</v>
      </c>
      <c r="E100" s="18">
        <v>51.23814514016243</v>
      </c>
    </row>
    <row r="101" spans="1:5" s="29" customFormat="1" ht="72" x14ac:dyDescent="0.2">
      <c r="A101" s="58" t="s">
        <v>199</v>
      </c>
      <c r="B101" s="56" t="s">
        <v>200</v>
      </c>
      <c r="C101" s="57">
        <v>278.39999999999998</v>
      </c>
      <c r="D101" s="19">
        <v>198.3</v>
      </c>
      <c r="E101" s="18">
        <v>71.227643678160916</v>
      </c>
    </row>
    <row r="102" spans="1:5" s="29" customFormat="1" ht="72" x14ac:dyDescent="0.2">
      <c r="A102" s="58" t="s">
        <v>201</v>
      </c>
      <c r="B102" s="56" t="s">
        <v>202</v>
      </c>
      <c r="C102" s="57">
        <v>2407.6999999999998</v>
      </c>
      <c r="D102" s="19">
        <v>2346.9</v>
      </c>
      <c r="E102" s="18">
        <v>97.475266852182585</v>
      </c>
    </row>
    <row r="103" spans="1:5" s="29" customFormat="1" ht="72" x14ac:dyDescent="0.2">
      <c r="A103" s="58" t="s">
        <v>203</v>
      </c>
      <c r="B103" s="56" t="s">
        <v>204</v>
      </c>
      <c r="C103" s="57">
        <v>2631.4</v>
      </c>
      <c r="D103" s="19">
        <v>2629.5</v>
      </c>
      <c r="E103" s="18">
        <v>99.927290760952175</v>
      </c>
    </row>
    <row r="104" spans="1:5" s="29" customFormat="1" ht="60" x14ac:dyDescent="0.2">
      <c r="A104" s="58" t="s">
        <v>205</v>
      </c>
      <c r="B104" s="56" t="s">
        <v>206</v>
      </c>
      <c r="C104" s="57">
        <v>32.5</v>
      </c>
      <c r="D104" s="19">
        <v>32.4</v>
      </c>
      <c r="E104" s="18">
        <v>99.852923076923076</v>
      </c>
    </row>
    <row r="105" spans="1:5" s="29" customFormat="1" ht="36" x14ac:dyDescent="0.2">
      <c r="A105" s="58" t="s">
        <v>207</v>
      </c>
      <c r="B105" s="56" t="s">
        <v>208</v>
      </c>
      <c r="C105" s="57">
        <v>45871.5</v>
      </c>
      <c r="D105" s="19">
        <v>43445</v>
      </c>
      <c r="E105" s="18">
        <v>94.710254275530559</v>
      </c>
    </row>
    <row r="106" spans="1:5" s="29" customFormat="1" ht="48" x14ac:dyDescent="0.2">
      <c r="A106" s="58" t="s">
        <v>209</v>
      </c>
      <c r="B106" s="56" t="s">
        <v>210</v>
      </c>
      <c r="C106" s="57">
        <v>1666.1</v>
      </c>
      <c r="D106" s="19">
        <v>1498.3</v>
      </c>
      <c r="E106" s="18">
        <v>89.92580877498348</v>
      </c>
    </row>
    <row r="107" spans="1:5" s="29" customFormat="1" ht="84" x14ac:dyDescent="0.2">
      <c r="A107" s="58" t="s">
        <v>211</v>
      </c>
      <c r="B107" s="56" t="s">
        <v>212</v>
      </c>
      <c r="C107" s="57">
        <v>465.4</v>
      </c>
      <c r="D107" s="19">
        <v>438.7</v>
      </c>
      <c r="E107" s="18">
        <v>94.253169316716807</v>
      </c>
    </row>
    <row r="108" spans="1:5" s="29" customFormat="1" ht="60" x14ac:dyDescent="0.2">
      <c r="A108" s="58" t="s">
        <v>213</v>
      </c>
      <c r="B108" s="56" t="s">
        <v>214</v>
      </c>
      <c r="C108" s="57">
        <v>2.2000000000000002</v>
      </c>
      <c r="D108" s="19">
        <v>1.3</v>
      </c>
      <c r="E108" s="18">
        <v>58.805454545454552</v>
      </c>
    </row>
    <row r="109" spans="1:5" s="29" customFormat="1" ht="48" x14ac:dyDescent="0.2">
      <c r="A109" s="58" t="s">
        <v>215</v>
      </c>
      <c r="B109" s="56" t="s">
        <v>216</v>
      </c>
      <c r="C109" s="57">
        <v>44782.3</v>
      </c>
      <c r="D109" s="19">
        <v>44778.6</v>
      </c>
      <c r="E109" s="18">
        <v>106.19266995989783</v>
      </c>
    </row>
    <row r="110" spans="1:5" s="29" customFormat="1" ht="96" x14ac:dyDescent="0.2">
      <c r="A110" s="58" t="s">
        <v>217</v>
      </c>
      <c r="B110" s="56" t="s">
        <v>218</v>
      </c>
      <c r="C110" s="57">
        <v>27795</v>
      </c>
      <c r="D110" s="19">
        <v>27785.4</v>
      </c>
      <c r="E110" s="18">
        <v>101.40072488467825</v>
      </c>
    </row>
    <row r="111" spans="1:5" s="29" customFormat="1" ht="108" x14ac:dyDescent="0.2">
      <c r="A111" s="53" t="s">
        <v>219</v>
      </c>
      <c r="B111" s="54" t="s">
        <v>220</v>
      </c>
      <c r="C111" s="64">
        <v>25810.2</v>
      </c>
      <c r="D111" s="19">
        <v>25793.5</v>
      </c>
      <c r="E111" s="18">
        <v>100.01494614108013</v>
      </c>
    </row>
    <row r="112" spans="1:5" s="29" customFormat="1" ht="48" x14ac:dyDescent="0.2">
      <c r="A112" s="65" t="s">
        <v>221</v>
      </c>
      <c r="B112" s="60" t="s">
        <v>222</v>
      </c>
      <c r="C112" s="57">
        <v>46798.6</v>
      </c>
      <c r="D112" s="19">
        <v>43715.3</v>
      </c>
      <c r="E112" s="18">
        <v>93.411654194783594</v>
      </c>
    </row>
    <row r="113" spans="1:5" s="29" customFormat="1" ht="24" x14ac:dyDescent="0.2">
      <c r="A113" s="58" t="s">
        <v>223</v>
      </c>
      <c r="B113" s="56" t="s">
        <v>224</v>
      </c>
      <c r="C113" s="57">
        <v>22182.2</v>
      </c>
      <c r="D113" s="19">
        <v>21447.5</v>
      </c>
      <c r="E113" s="18">
        <v>96.687691527440919</v>
      </c>
    </row>
    <row r="114" spans="1:5" s="29" customFormat="1" x14ac:dyDescent="0.2">
      <c r="A114" s="53" t="s">
        <v>225</v>
      </c>
      <c r="B114" s="54" t="s">
        <v>226</v>
      </c>
      <c r="C114" s="63">
        <f>C115+C116+C117+C118+C119++C120+C121+C122+C123+C124+C125+C126+C127+C128+C129+C130</f>
        <v>2396908.9</v>
      </c>
      <c r="D114" s="63">
        <f>D115+D116+D117+D118+D119++D120+D121+D122+D123+D124+D125+D126+D127+D128+D129+D130</f>
        <v>2364115.5</v>
      </c>
      <c r="E114" s="18">
        <v>102.57620266869934</v>
      </c>
    </row>
    <row r="115" spans="1:5" s="29" customFormat="1" ht="60" x14ac:dyDescent="0.2">
      <c r="A115" s="53" t="s">
        <v>227</v>
      </c>
      <c r="B115" s="54" t="s">
        <v>228</v>
      </c>
      <c r="C115" s="57">
        <v>9839.2000000000007</v>
      </c>
      <c r="D115" s="19">
        <v>9631.5</v>
      </c>
      <c r="E115" s="18">
        <v>97.889522928693381</v>
      </c>
    </row>
    <row r="116" spans="1:5" s="29" customFormat="1" ht="48" x14ac:dyDescent="0.2">
      <c r="A116" s="53" t="s">
        <v>229</v>
      </c>
      <c r="B116" s="54" t="s">
        <v>230</v>
      </c>
      <c r="C116" s="57">
        <v>10557.9</v>
      </c>
      <c r="D116" s="19">
        <v>10549.4</v>
      </c>
      <c r="E116" s="18">
        <v>99.919611665198573</v>
      </c>
    </row>
    <row r="117" spans="1:5" s="29" customFormat="1" ht="36" x14ac:dyDescent="0.2">
      <c r="A117" s="53" t="s">
        <v>231</v>
      </c>
      <c r="B117" s="54" t="s">
        <v>232</v>
      </c>
      <c r="C117" s="59">
        <v>81496.100000000006</v>
      </c>
      <c r="D117" s="19">
        <v>81383.3</v>
      </c>
      <c r="E117" s="18">
        <v>99.861549264320615</v>
      </c>
    </row>
    <row r="118" spans="1:5" s="29" customFormat="1" ht="86.25" customHeight="1" x14ac:dyDescent="0.2">
      <c r="A118" s="66" t="s">
        <v>233</v>
      </c>
      <c r="B118" s="56" t="s">
        <v>234</v>
      </c>
      <c r="C118" s="57">
        <v>72332</v>
      </c>
      <c r="D118" s="19">
        <v>64906.2</v>
      </c>
      <c r="E118" s="18">
        <v>89.733774263120054</v>
      </c>
    </row>
    <row r="119" spans="1:5" s="29" customFormat="1" ht="48" x14ac:dyDescent="0.2">
      <c r="A119" s="53" t="s">
        <v>235</v>
      </c>
      <c r="B119" s="54" t="s">
        <v>236</v>
      </c>
      <c r="C119" s="62">
        <v>9180.7999999999993</v>
      </c>
      <c r="D119" s="19">
        <v>9179.2000000000007</v>
      </c>
      <c r="E119" s="18">
        <v>99.982026729696756</v>
      </c>
    </row>
    <row r="120" spans="1:5" s="29" customFormat="1" ht="114.75" customHeight="1" x14ac:dyDescent="0.2">
      <c r="A120" s="53" t="s">
        <v>237</v>
      </c>
      <c r="B120" s="54" t="s">
        <v>238</v>
      </c>
      <c r="C120" s="59">
        <v>7935.6</v>
      </c>
      <c r="D120" s="19">
        <v>7935.6</v>
      </c>
      <c r="E120" s="18">
        <v>99.999999873985587</v>
      </c>
    </row>
    <row r="121" spans="1:5" s="29" customFormat="1" ht="74.25" customHeight="1" x14ac:dyDescent="0.2">
      <c r="A121" s="53" t="s">
        <v>239</v>
      </c>
      <c r="B121" s="54" t="s">
        <v>240</v>
      </c>
      <c r="C121" s="62">
        <v>0</v>
      </c>
      <c r="D121" s="19">
        <v>0</v>
      </c>
      <c r="E121" s="18"/>
    </row>
    <row r="122" spans="1:5" s="29" customFormat="1" ht="60" x14ac:dyDescent="0.2">
      <c r="A122" s="53" t="s">
        <v>241</v>
      </c>
      <c r="B122" s="54" t="s">
        <v>242</v>
      </c>
      <c r="C122" s="59">
        <v>2910.6</v>
      </c>
      <c r="D122" s="19">
        <v>2910.6</v>
      </c>
      <c r="E122" s="18">
        <v>100</v>
      </c>
    </row>
    <row r="123" spans="1:5" s="29" customFormat="1" ht="168" x14ac:dyDescent="0.2">
      <c r="A123" s="53" t="s">
        <v>243</v>
      </c>
      <c r="B123" s="54" t="s">
        <v>244</v>
      </c>
      <c r="C123" s="62">
        <v>189.8</v>
      </c>
      <c r="D123" s="19">
        <v>189.8</v>
      </c>
      <c r="E123" s="18">
        <v>100</v>
      </c>
    </row>
    <row r="124" spans="1:5" s="29" customFormat="1" ht="36" x14ac:dyDescent="0.2">
      <c r="A124" s="53" t="s">
        <v>245</v>
      </c>
      <c r="B124" s="54" t="s">
        <v>246</v>
      </c>
      <c r="C124" s="59">
        <v>1900</v>
      </c>
      <c r="D124" s="19">
        <v>1900</v>
      </c>
      <c r="E124" s="18">
        <v>100</v>
      </c>
    </row>
    <row r="125" spans="1:5" s="29" customFormat="1" ht="60" x14ac:dyDescent="0.2">
      <c r="A125" s="53" t="s">
        <v>247</v>
      </c>
      <c r="B125" s="54" t="s">
        <v>248</v>
      </c>
      <c r="C125" s="59">
        <v>1163.8</v>
      </c>
      <c r="D125" s="59">
        <v>1163.4000000000001</v>
      </c>
      <c r="E125" s="18">
        <v>99.964367588932816</v>
      </c>
    </row>
    <row r="126" spans="1:5" s="29" customFormat="1" ht="36" x14ac:dyDescent="0.2">
      <c r="A126" s="53" t="s">
        <v>249</v>
      </c>
      <c r="B126" s="67" t="s">
        <v>250</v>
      </c>
      <c r="C126" s="62">
        <v>1965000</v>
      </c>
      <c r="D126" s="19">
        <v>1939992</v>
      </c>
      <c r="E126" s="18">
        <v>98.727329075826958</v>
      </c>
    </row>
    <row r="127" spans="1:5" s="29" customFormat="1" ht="72" x14ac:dyDescent="0.2">
      <c r="A127" s="53" t="s">
        <v>251</v>
      </c>
      <c r="B127" s="54" t="s">
        <v>252</v>
      </c>
      <c r="C127" s="59">
        <v>134256.29999999999</v>
      </c>
      <c r="D127" s="19">
        <v>134256.29999999999</v>
      </c>
      <c r="E127" s="18">
        <v>100</v>
      </c>
    </row>
    <row r="128" spans="1:5" s="29" customFormat="1" ht="72" x14ac:dyDescent="0.2">
      <c r="A128" s="53" t="s">
        <v>253</v>
      </c>
      <c r="B128" s="54" t="s">
        <v>254</v>
      </c>
      <c r="C128" s="59">
        <v>106</v>
      </c>
      <c r="D128" s="19">
        <v>106</v>
      </c>
      <c r="E128" s="18">
        <v>100</v>
      </c>
    </row>
    <row r="129" spans="1:5" s="29" customFormat="1" ht="48" x14ac:dyDescent="0.2">
      <c r="A129" s="53" t="s">
        <v>255</v>
      </c>
      <c r="B129" s="54" t="s">
        <v>256</v>
      </c>
      <c r="C129" s="64">
        <v>7872.6</v>
      </c>
      <c r="D129" s="19">
        <v>7872.6</v>
      </c>
      <c r="E129" s="18">
        <v>100</v>
      </c>
    </row>
    <row r="130" spans="1:5" s="29" customFormat="1" ht="60" x14ac:dyDescent="0.2">
      <c r="A130" s="53" t="s">
        <v>257</v>
      </c>
      <c r="B130" s="54" t="s">
        <v>258</v>
      </c>
      <c r="C130" s="64">
        <v>92168.2</v>
      </c>
      <c r="D130" s="19">
        <v>92139.6</v>
      </c>
      <c r="E130" s="18"/>
    </row>
    <row r="131" spans="1:5" ht="39" customHeight="1" x14ac:dyDescent="0.2">
      <c r="A131" s="68" t="s">
        <v>259</v>
      </c>
      <c r="B131" s="69" t="s">
        <v>260</v>
      </c>
      <c r="C131" s="70">
        <f>C132</f>
        <v>180559.1</v>
      </c>
      <c r="D131" s="70">
        <f>D132</f>
        <v>180559.1</v>
      </c>
      <c r="E131" s="13">
        <v>100</v>
      </c>
    </row>
    <row r="132" spans="1:5" s="29" customFormat="1" ht="36" x14ac:dyDescent="0.2">
      <c r="A132" s="53" t="s">
        <v>261</v>
      </c>
      <c r="B132" s="54" t="s">
        <v>262</v>
      </c>
      <c r="C132" s="64">
        <f>C133</f>
        <v>180559.1</v>
      </c>
      <c r="D132" s="64">
        <f>D133</f>
        <v>180559.1</v>
      </c>
      <c r="E132" s="18">
        <v>100</v>
      </c>
    </row>
    <row r="133" spans="1:5" s="29" customFormat="1" ht="113.25" customHeight="1" x14ac:dyDescent="0.2">
      <c r="A133" s="53" t="s">
        <v>263</v>
      </c>
      <c r="B133" s="54" t="s">
        <v>264</v>
      </c>
      <c r="C133" s="64">
        <v>180559.1</v>
      </c>
      <c r="D133" s="64">
        <v>180559.1</v>
      </c>
      <c r="E133" s="18">
        <v>100</v>
      </c>
    </row>
    <row r="134" spans="1:5" ht="15.75" customHeight="1" x14ac:dyDescent="0.2">
      <c r="A134" s="71" t="s">
        <v>265</v>
      </c>
      <c r="B134" s="21" t="s">
        <v>266</v>
      </c>
      <c r="C134" s="47">
        <f>C135</f>
        <v>450</v>
      </c>
      <c r="D134" s="47">
        <f>D135</f>
        <v>12450</v>
      </c>
      <c r="E134" s="13">
        <v>2766.6666244444446</v>
      </c>
    </row>
    <row r="135" spans="1:5" s="38" customFormat="1" ht="24.75" x14ac:dyDescent="0.25">
      <c r="A135" s="16" t="s">
        <v>267</v>
      </c>
      <c r="B135" s="31" t="s">
        <v>268</v>
      </c>
      <c r="C135" s="52">
        <f>C136</f>
        <v>450</v>
      </c>
      <c r="D135" s="52">
        <f>D136</f>
        <v>12450</v>
      </c>
      <c r="E135" s="18">
        <v>2766.6666244444446</v>
      </c>
    </row>
    <row r="136" spans="1:5" s="29" customFormat="1" ht="24" x14ac:dyDescent="0.2">
      <c r="A136" s="16" t="s">
        <v>269</v>
      </c>
      <c r="B136" s="31" t="s">
        <v>268</v>
      </c>
      <c r="C136" s="52">
        <v>450</v>
      </c>
      <c r="D136" s="19">
        <v>12450</v>
      </c>
      <c r="E136" s="18">
        <v>2766.6666244444446</v>
      </c>
    </row>
    <row r="137" spans="1:5" ht="63" customHeight="1" x14ac:dyDescent="0.2">
      <c r="A137" s="43" t="s">
        <v>270</v>
      </c>
      <c r="B137" s="48" t="s">
        <v>271</v>
      </c>
      <c r="C137" s="47">
        <f>C138</f>
        <v>93625.4</v>
      </c>
      <c r="D137" s="47">
        <f>D138</f>
        <v>95356.200000000012</v>
      </c>
      <c r="E137" s="13">
        <v>101.84859548317959</v>
      </c>
    </row>
    <row r="138" spans="1:5" s="29" customFormat="1" ht="84.75" customHeight="1" x14ac:dyDescent="0.2">
      <c r="A138" s="30" t="s">
        <v>272</v>
      </c>
      <c r="B138" s="72" t="s">
        <v>273</v>
      </c>
      <c r="C138" s="52">
        <f>C139</f>
        <v>93625.4</v>
      </c>
      <c r="D138" s="52">
        <f>D139</f>
        <v>95356.200000000012</v>
      </c>
      <c r="E138" s="18">
        <v>101.84859548317959</v>
      </c>
    </row>
    <row r="139" spans="1:5" s="29" customFormat="1" ht="72.75" customHeight="1" x14ac:dyDescent="0.2">
      <c r="A139" s="30" t="s">
        <v>274</v>
      </c>
      <c r="B139" s="72" t="s">
        <v>275</v>
      </c>
      <c r="C139" s="18">
        <f>C140+C143+C144</f>
        <v>93625.4</v>
      </c>
      <c r="D139" s="18">
        <f>D140+D143+D144</f>
        <v>95356.200000000012</v>
      </c>
      <c r="E139" s="18">
        <v>101.84859548317959</v>
      </c>
    </row>
    <row r="140" spans="1:5" s="29" customFormat="1" ht="36" x14ac:dyDescent="0.2">
      <c r="A140" s="30" t="s">
        <v>276</v>
      </c>
      <c r="B140" s="31" t="s">
        <v>277</v>
      </c>
      <c r="C140" s="18">
        <f>C141+C142</f>
        <v>89185.7</v>
      </c>
      <c r="D140" s="18">
        <f>D141+D142</f>
        <v>90199.6</v>
      </c>
      <c r="E140" s="18">
        <v>101.13683493160337</v>
      </c>
    </row>
    <row r="141" spans="1:5" s="29" customFormat="1" ht="36" x14ac:dyDescent="0.2">
      <c r="A141" s="30" t="s">
        <v>278</v>
      </c>
      <c r="B141" s="31" t="s">
        <v>279</v>
      </c>
      <c r="C141" s="18">
        <v>84067</v>
      </c>
      <c r="D141" s="19">
        <v>84067</v>
      </c>
      <c r="E141" s="18">
        <v>100</v>
      </c>
    </row>
    <row r="142" spans="1:5" s="29" customFormat="1" ht="36" x14ac:dyDescent="0.2">
      <c r="A142" s="30" t="s">
        <v>280</v>
      </c>
      <c r="B142" s="31" t="s">
        <v>281</v>
      </c>
      <c r="C142" s="18">
        <v>5118.7</v>
      </c>
      <c r="D142" s="19">
        <v>6132.6</v>
      </c>
      <c r="E142" s="18">
        <v>119.80765992154092</v>
      </c>
    </row>
    <row r="143" spans="1:5" s="29" customFormat="1" ht="72" x14ac:dyDescent="0.2">
      <c r="A143" s="30" t="s">
        <v>282</v>
      </c>
      <c r="B143" s="72" t="s">
        <v>283</v>
      </c>
      <c r="C143" s="18">
        <v>124.7</v>
      </c>
      <c r="D143" s="19">
        <v>124.8</v>
      </c>
      <c r="E143" s="18">
        <v>100</v>
      </c>
    </row>
    <row r="144" spans="1:5" s="29" customFormat="1" ht="59.25" customHeight="1" x14ac:dyDescent="0.2">
      <c r="A144" s="30" t="s">
        <v>284</v>
      </c>
      <c r="B144" s="72" t="s">
        <v>285</v>
      </c>
      <c r="C144" s="18">
        <v>4315</v>
      </c>
      <c r="D144" s="19">
        <v>5031.8</v>
      </c>
      <c r="E144" s="18">
        <v>116.61342433822898</v>
      </c>
    </row>
    <row r="145" spans="1:5" ht="37.5" customHeight="1" x14ac:dyDescent="0.2">
      <c r="A145" s="43" t="s">
        <v>286</v>
      </c>
      <c r="B145" s="48" t="s">
        <v>287</v>
      </c>
      <c r="C145" s="13">
        <f>C146</f>
        <v>-705.40000000000009</v>
      </c>
      <c r="D145" s="13">
        <f>D146</f>
        <v>-2703.8999999999996</v>
      </c>
      <c r="E145" s="13">
        <v>383.28957093514487</v>
      </c>
    </row>
    <row r="146" spans="1:5" s="73" customFormat="1" ht="48" x14ac:dyDescent="0.2">
      <c r="A146" s="30" t="s">
        <v>288</v>
      </c>
      <c r="B146" s="31" t="s">
        <v>289</v>
      </c>
      <c r="C146" s="19">
        <f>C147+C148+C149+C150+C151+C152+C153+C154+C155</f>
        <v>-705.40000000000009</v>
      </c>
      <c r="D146" s="19">
        <f>D147+D148+D149+D150+D151+D152+D153+D154+D155</f>
        <v>-2703.8999999999996</v>
      </c>
      <c r="E146" s="18">
        <v>383.28957093514487</v>
      </c>
    </row>
    <row r="147" spans="1:5" s="73" customFormat="1" ht="60" x14ac:dyDescent="0.2">
      <c r="A147" s="30" t="s">
        <v>290</v>
      </c>
      <c r="B147" s="74" t="s">
        <v>291</v>
      </c>
      <c r="C147" s="18">
        <v>0</v>
      </c>
      <c r="D147" s="19">
        <v>-1000</v>
      </c>
      <c r="E147" s="18"/>
    </row>
    <row r="148" spans="1:5" s="73" customFormat="1" ht="60" x14ac:dyDescent="0.2">
      <c r="A148" s="75" t="s">
        <v>292</v>
      </c>
      <c r="B148" s="72" t="s">
        <v>293</v>
      </c>
      <c r="C148" s="19">
        <v>-33.799999999999997</v>
      </c>
      <c r="D148" s="19">
        <v>-33.799999999999997</v>
      </c>
      <c r="E148" s="18">
        <v>100</v>
      </c>
    </row>
    <row r="149" spans="1:5" s="73" customFormat="1" ht="60" x14ac:dyDescent="0.2">
      <c r="A149" s="75" t="s">
        <v>294</v>
      </c>
      <c r="B149" s="72" t="s">
        <v>295</v>
      </c>
      <c r="C149" s="19">
        <f>-17</f>
        <v>-17</v>
      </c>
      <c r="D149" s="19">
        <v>-17</v>
      </c>
      <c r="E149" s="18">
        <v>100</v>
      </c>
    </row>
    <row r="150" spans="1:5" s="73" customFormat="1" ht="48" x14ac:dyDescent="0.2">
      <c r="A150" s="75" t="s">
        <v>296</v>
      </c>
      <c r="B150" s="72" t="s">
        <v>297</v>
      </c>
      <c r="C150" s="19">
        <v>-110.9</v>
      </c>
      <c r="D150" s="19">
        <v>-110.9</v>
      </c>
      <c r="E150" s="18">
        <v>100</v>
      </c>
    </row>
    <row r="151" spans="1:5" s="73" customFormat="1" ht="49.5" customHeight="1" x14ac:dyDescent="0.2">
      <c r="A151" s="75" t="s">
        <v>298</v>
      </c>
      <c r="B151" s="76" t="s">
        <v>299</v>
      </c>
      <c r="C151" s="19">
        <v>0</v>
      </c>
      <c r="D151" s="19">
        <v>-998.5</v>
      </c>
      <c r="E151" s="18"/>
    </row>
    <row r="152" spans="1:5" s="73" customFormat="1" ht="48" x14ac:dyDescent="0.2">
      <c r="A152" s="75" t="s">
        <v>300</v>
      </c>
      <c r="B152" s="72" t="s">
        <v>301</v>
      </c>
      <c r="C152" s="19">
        <v>-124.7</v>
      </c>
      <c r="D152" s="19">
        <v>-124.7</v>
      </c>
      <c r="E152" s="18">
        <v>100</v>
      </c>
    </row>
    <row r="153" spans="1:5" s="73" customFormat="1" ht="132" x14ac:dyDescent="0.2">
      <c r="A153" s="75" t="s">
        <v>302</v>
      </c>
      <c r="B153" s="72" t="s">
        <v>303</v>
      </c>
      <c r="C153" s="19">
        <v>-29.6</v>
      </c>
      <c r="D153" s="19">
        <v>-29.6</v>
      </c>
      <c r="E153" s="18">
        <v>100</v>
      </c>
    </row>
    <row r="154" spans="1:5" s="73" customFormat="1" ht="60" x14ac:dyDescent="0.2">
      <c r="A154" s="75" t="s">
        <v>304</v>
      </c>
      <c r="B154" s="72" t="s">
        <v>305</v>
      </c>
      <c r="C154" s="19">
        <v>-6.3</v>
      </c>
      <c r="D154" s="19">
        <v>-6.3</v>
      </c>
      <c r="E154" s="18">
        <v>100</v>
      </c>
    </row>
    <row r="155" spans="1:5" s="73" customFormat="1" ht="48" x14ac:dyDescent="0.2">
      <c r="A155" s="30" t="s">
        <v>306</v>
      </c>
      <c r="B155" s="31" t="s">
        <v>307</v>
      </c>
      <c r="C155" s="19">
        <v>-383.1</v>
      </c>
      <c r="D155" s="19">
        <v>-383.1</v>
      </c>
      <c r="E155" s="18">
        <v>100</v>
      </c>
    </row>
    <row r="156" spans="1:5" x14ac:dyDescent="0.2">
      <c r="E156" s="80"/>
    </row>
    <row r="157" spans="1:5" x14ac:dyDescent="0.2">
      <c r="E157" s="80"/>
    </row>
  </sheetData>
  <mergeCells count="2">
    <mergeCell ref="A1:E1"/>
    <mergeCell ref="D2:E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50DBB481C93DAF419A9D48EED46B42D6" ma:contentTypeVersion="3" ma:contentTypeDescription="Создание документа." ma:contentTypeScope="" ma:versionID="26fa1bc375c84854348a73d9b426f320">
  <xsd:schema xmlns:xsd="http://www.w3.org/2001/XMLSchema" xmlns:xs="http://www.w3.org/2001/XMLSchema" xmlns:p="http://schemas.microsoft.com/office/2006/metadata/properties" xmlns:ns1="http://schemas.microsoft.com/sharepoint/v3" targetNamespace="http://schemas.microsoft.com/office/2006/metadata/properties" ma:root="true" ma:fieldsID="ff27642468eb898663ac97b9d62a43e8" ns1:_="">
    <xsd:import namespace="http://schemas.microsoft.com/sharepoint/v3"/>
    <xsd:element name="properties">
      <xsd:complexType>
        <xsd:sequence>
          <xsd:element name="documentManagement">
            <xsd:complexType>
              <xsd:all>
                <xsd:element ref="ns1:RoutingRuleDescrip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RoutingRuleDescription" ma:index="9" nillable="true" ma:displayName="$Resources:dlccore,DocumentRoutingRuleDescription_DisplayName;" ma:hidden="true" ma:internalName="RoutingRuleDescription"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RoutingRuleDescription xmlns="http://schemas.microsoft.com/sharepoint/v3" xsi:nil="true"/>
  </documentManagement>
</p:properties>
</file>

<file path=customXml/itemProps1.xml><?xml version="1.0" encoding="utf-8"?>
<ds:datastoreItem xmlns:ds="http://schemas.openxmlformats.org/officeDocument/2006/customXml" ds:itemID="{90988943-3FB7-4000-A058-553D7E890948}"/>
</file>

<file path=customXml/itemProps2.xml><?xml version="1.0" encoding="utf-8"?>
<ds:datastoreItem xmlns:ds="http://schemas.openxmlformats.org/officeDocument/2006/customXml" ds:itemID="{871912E5-A9CB-418C-AEB9-DB84F6F0C08D}"/>
</file>

<file path=customXml/itemProps3.xml><?xml version="1.0" encoding="utf-8"?>
<ds:datastoreItem xmlns:ds="http://schemas.openxmlformats.org/officeDocument/2006/customXml" ds:itemID="{D343E9BC-62AA-4B45-819D-90FCA494117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Сопочкина Татьяна Викторовна</dc:creator>
  <cp:lastModifiedBy>Сопочкина Татьяна Викторовна</cp:lastModifiedBy>
  <dcterms:created xsi:type="dcterms:W3CDTF">2020-04-22T05:59:11Z</dcterms:created>
  <dcterms:modified xsi:type="dcterms:W3CDTF">2020-04-22T06:00:10Z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0x01010050DBB481C93DAF419A9D48EED46B42D6</vt:lpwstr>
  </property>
</Properties>
</file>